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1-22\Втора тръжна пасища\"/>
    </mc:Choice>
  </mc:AlternateContent>
  <bookViews>
    <workbookView xWindow="0" yWindow="0" windowWidth="12585" windowHeight="8085"/>
  </bookViews>
  <sheets>
    <sheet name="ОДЗ .........." sheetId="5" r:id="rId1"/>
    <sheet name="образец_пример" sheetId="6" r:id="rId2"/>
    <sheet name="Sheet2" sheetId="2" r:id="rId3"/>
    <sheet name="Sheet3" sheetId="3" r:id="rId4"/>
  </sheets>
  <definedNames>
    <definedName name="_xlnm._FilterDatabase" localSheetId="0" hidden="1">'ОДЗ ..........'!$A$5:$AD$243</definedName>
  </definedNames>
  <calcPr calcId="162913"/>
</workbook>
</file>

<file path=xl/calcChain.xml><?xml version="1.0" encoding="utf-8"?>
<calcChain xmlns="http://schemas.openxmlformats.org/spreadsheetml/2006/main">
  <c r="I243" i="5" l="1"/>
  <c r="J243" i="5" s="1"/>
  <c r="I242" i="5"/>
  <c r="J242" i="5" s="1"/>
  <c r="I238" i="5"/>
  <c r="J238" i="5" s="1"/>
  <c r="I237" i="5"/>
  <c r="J237" i="5" s="1"/>
  <c r="I235" i="5"/>
  <c r="J235" i="5" s="1"/>
  <c r="I234" i="5"/>
  <c r="J234" i="5" s="1"/>
  <c r="I233" i="5"/>
  <c r="J233" i="5" s="1"/>
  <c r="I232" i="5"/>
  <c r="J232" i="5" s="1"/>
  <c r="I230" i="5"/>
  <c r="J230" i="5" s="1"/>
  <c r="I222" i="5"/>
  <c r="J222" i="5" s="1"/>
  <c r="I223" i="5"/>
  <c r="J223" i="5" s="1"/>
  <c r="I224" i="5"/>
  <c r="J224" i="5" s="1"/>
  <c r="I225" i="5"/>
  <c r="J225" i="5" s="1"/>
  <c r="I226" i="5"/>
  <c r="J226" i="5" s="1"/>
  <c r="I227" i="5"/>
  <c r="J227" i="5" s="1"/>
  <c r="I228" i="5"/>
  <c r="J228" i="5" s="1"/>
  <c r="I241" i="5"/>
  <c r="J241" i="5" s="1"/>
  <c r="I240" i="5"/>
  <c r="J240" i="5" s="1"/>
  <c r="I239" i="5"/>
  <c r="J239" i="5" s="1"/>
  <c r="I236" i="5"/>
  <c r="J236" i="5" s="1"/>
  <c r="I231" i="5"/>
  <c r="J231" i="5" s="1"/>
  <c r="I229" i="5"/>
  <c r="J229" i="5" s="1"/>
  <c r="I219" i="5"/>
  <c r="J219" i="5" s="1"/>
  <c r="I217" i="5"/>
  <c r="J217" i="5" s="1"/>
  <c r="I216" i="5"/>
  <c r="J216" i="5" s="1"/>
  <c r="I215" i="5"/>
  <c r="J215" i="5" s="1"/>
  <c r="I212" i="5"/>
  <c r="J212" i="5" s="1"/>
  <c r="I208" i="5"/>
  <c r="J208" i="5" s="1"/>
  <c r="I205" i="5"/>
  <c r="J205" i="5" s="1"/>
  <c r="I203" i="5"/>
  <c r="J203" i="5" s="1"/>
  <c r="I199" i="5"/>
  <c r="J199" i="5" s="1"/>
  <c r="I197" i="5"/>
  <c r="J197" i="5" s="1"/>
  <c r="I194" i="5"/>
  <c r="J194" i="5" s="1"/>
  <c r="I192" i="5"/>
  <c r="J192" i="5" s="1"/>
  <c r="I191" i="5"/>
  <c r="J191" i="5" s="1"/>
  <c r="I190" i="5"/>
  <c r="J190" i="5" s="1"/>
  <c r="I188" i="5"/>
  <c r="J188" i="5" s="1"/>
  <c r="I187" i="5"/>
  <c r="J187" i="5" s="1"/>
  <c r="I180" i="5"/>
  <c r="J180" i="5" s="1"/>
  <c r="I164" i="5"/>
  <c r="J164" i="5" s="1"/>
  <c r="I165" i="5"/>
  <c r="J165" i="5" s="1"/>
  <c r="I166" i="5"/>
  <c r="J166" i="5" s="1"/>
  <c r="I167" i="5"/>
  <c r="J167" i="5" s="1"/>
  <c r="I168" i="5"/>
  <c r="J168" i="5" s="1"/>
  <c r="I169" i="5"/>
  <c r="J169" i="5" s="1"/>
  <c r="I170" i="5"/>
  <c r="J170" i="5" s="1"/>
  <c r="I171" i="5"/>
  <c r="J171" i="5" s="1"/>
  <c r="I172" i="5"/>
  <c r="J172" i="5" s="1"/>
  <c r="I173" i="5"/>
  <c r="J173" i="5" s="1"/>
  <c r="I174" i="5"/>
  <c r="J174" i="5" s="1"/>
  <c r="I175" i="5"/>
  <c r="J175" i="5" s="1"/>
  <c r="I176" i="5"/>
  <c r="J176" i="5" s="1"/>
  <c r="I177" i="5"/>
  <c r="J177" i="5" s="1"/>
  <c r="I178" i="5"/>
  <c r="J178" i="5" s="1"/>
  <c r="I221" i="5"/>
  <c r="J221" i="5" s="1"/>
  <c r="I220" i="5"/>
  <c r="J220" i="5" s="1"/>
  <c r="I218" i="5"/>
  <c r="J218" i="5" s="1"/>
  <c r="I214" i="5"/>
  <c r="J214" i="5" s="1"/>
  <c r="I213" i="5"/>
  <c r="J213" i="5" s="1"/>
  <c r="I211" i="5"/>
  <c r="J211" i="5" s="1"/>
  <c r="I210" i="5"/>
  <c r="J210" i="5" s="1"/>
  <c r="I209" i="5"/>
  <c r="J209" i="5" s="1"/>
  <c r="I207" i="5"/>
  <c r="J207" i="5" s="1"/>
  <c r="I206" i="5"/>
  <c r="J206" i="5" s="1"/>
  <c r="I204" i="5"/>
  <c r="J204" i="5" s="1"/>
  <c r="I202" i="5"/>
  <c r="J202" i="5" s="1"/>
  <c r="I201" i="5"/>
  <c r="J201" i="5" s="1"/>
  <c r="I200" i="5"/>
  <c r="J200" i="5" s="1"/>
  <c r="I198" i="5"/>
  <c r="J198" i="5" s="1"/>
  <c r="I196" i="5"/>
  <c r="J196" i="5" s="1"/>
  <c r="I195" i="5"/>
  <c r="J195" i="5" s="1"/>
  <c r="I193" i="5"/>
  <c r="J193" i="5" s="1"/>
  <c r="I189" i="5"/>
  <c r="J189" i="5" s="1"/>
  <c r="I186" i="5"/>
  <c r="J186" i="5" s="1"/>
  <c r="I185" i="5"/>
  <c r="J185" i="5" s="1"/>
  <c r="I184" i="5"/>
  <c r="J184" i="5" s="1"/>
  <c r="I183" i="5"/>
  <c r="J183" i="5" s="1"/>
  <c r="I182" i="5"/>
  <c r="J182" i="5" s="1"/>
  <c r="I181" i="5"/>
  <c r="J181" i="5" s="1"/>
  <c r="I179" i="5"/>
  <c r="J179" i="5" s="1"/>
  <c r="I118" i="5"/>
  <c r="J118" i="5" s="1"/>
  <c r="I105" i="5"/>
  <c r="J105" i="5" s="1"/>
  <c r="I91" i="5"/>
  <c r="J91" i="5" s="1"/>
  <c r="I90" i="5"/>
  <c r="J90" i="5" s="1"/>
  <c r="I89" i="5"/>
  <c r="J89" i="5" s="1"/>
  <c r="I88" i="5"/>
  <c r="J88" i="5" s="1"/>
  <c r="I87" i="5"/>
  <c r="J87" i="5" s="1"/>
  <c r="I86" i="5"/>
  <c r="J86" i="5" s="1"/>
  <c r="I85" i="5"/>
  <c r="J85" i="5" s="1"/>
  <c r="I84" i="5"/>
  <c r="J84" i="5" s="1"/>
  <c r="I83" i="5"/>
  <c r="J83" i="5" s="1"/>
  <c r="I74" i="5"/>
  <c r="J74" i="5" s="1"/>
  <c r="I75" i="5"/>
  <c r="J75" i="5" s="1"/>
  <c r="I76" i="5"/>
  <c r="J76" i="5" s="1"/>
  <c r="I77" i="5"/>
  <c r="J77" i="5" s="1"/>
  <c r="I78" i="5"/>
  <c r="J78" i="5" s="1"/>
  <c r="I79" i="5"/>
  <c r="J79" i="5" s="1"/>
  <c r="I73" i="5"/>
  <c r="J73" i="5" s="1"/>
  <c r="I163" i="5"/>
  <c r="J163" i="5" s="1"/>
  <c r="I162" i="5"/>
  <c r="J162" i="5" s="1"/>
  <c r="I161" i="5"/>
  <c r="J161" i="5" s="1"/>
  <c r="I160" i="5"/>
  <c r="J160" i="5" s="1"/>
  <c r="I159" i="5"/>
  <c r="J159" i="5" s="1"/>
  <c r="I158" i="5"/>
  <c r="J158" i="5" s="1"/>
  <c r="I157" i="5"/>
  <c r="J157" i="5" s="1"/>
  <c r="I156" i="5"/>
  <c r="J156" i="5" s="1"/>
  <c r="I155" i="5"/>
  <c r="J155" i="5" s="1"/>
  <c r="I154" i="5"/>
  <c r="J154" i="5" s="1"/>
  <c r="I153" i="5"/>
  <c r="J153" i="5" s="1"/>
  <c r="I152" i="5"/>
  <c r="J152" i="5" s="1"/>
  <c r="I151" i="5"/>
  <c r="J151" i="5" s="1"/>
  <c r="I150" i="5"/>
  <c r="J150" i="5" s="1"/>
  <c r="I149" i="5"/>
  <c r="J149" i="5" s="1"/>
  <c r="I148" i="5"/>
  <c r="J148" i="5" s="1"/>
  <c r="I147" i="5"/>
  <c r="J147" i="5" s="1"/>
  <c r="I146" i="5"/>
  <c r="J146" i="5" s="1"/>
  <c r="I145" i="5"/>
  <c r="J145" i="5" s="1"/>
  <c r="I144" i="5"/>
  <c r="J144" i="5" s="1"/>
  <c r="I143" i="5"/>
  <c r="J143" i="5" s="1"/>
  <c r="I142" i="5"/>
  <c r="J142" i="5" s="1"/>
  <c r="I141" i="5"/>
  <c r="J141" i="5" s="1"/>
  <c r="I140" i="5"/>
  <c r="J140" i="5" s="1"/>
  <c r="I139" i="5"/>
  <c r="J139" i="5" s="1"/>
  <c r="I138" i="5"/>
  <c r="J138" i="5" s="1"/>
  <c r="I137" i="5"/>
  <c r="J137" i="5" s="1"/>
  <c r="I136" i="5"/>
  <c r="J136" i="5" s="1"/>
  <c r="I135" i="5"/>
  <c r="J135" i="5" s="1"/>
  <c r="I134" i="5"/>
  <c r="J134" i="5" s="1"/>
  <c r="I133" i="5"/>
  <c r="J133" i="5" s="1"/>
  <c r="I132" i="5"/>
  <c r="J132" i="5" s="1"/>
  <c r="I131" i="5"/>
  <c r="J131" i="5" s="1"/>
  <c r="I130" i="5"/>
  <c r="J130" i="5" s="1"/>
  <c r="I129" i="5"/>
  <c r="J129" i="5" s="1"/>
  <c r="I128" i="5"/>
  <c r="J128" i="5" s="1"/>
  <c r="I127" i="5"/>
  <c r="J127" i="5" s="1"/>
  <c r="I126" i="5"/>
  <c r="J126" i="5" s="1"/>
  <c r="I125" i="5"/>
  <c r="J125" i="5" s="1"/>
  <c r="I124" i="5"/>
  <c r="J124" i="5" s="1"/>
  <c r="I123" i="5"/>
  <c r="J123" i="5" s="1"/>
  <c r="I122" i="5"/>
  <c r="J122" i="5" s="1"/>
  <c r="I121" i="5"/>
  <c r="J121" i="5" s="1"/>
  <c r="I120" i="5"/>
  <c r="J120" i="5" s="1"/>
  <c r="I119" i="5"/>
  <c r="J119" i="5" s="1"/>
  <c r="I117" i="5"/>
  <c r="J117" i="5" s="1"/>
  <c r="I116" i="5"/>
  <c r="J116" i="5" s="1"/>
  <c r="I115" i="5"/>
  <c r="J115" i="5" s="1"/>
  <c r="I114" i="5"/>
  <c r="J114" i="5" s="1"/>
  <c r="I113" i="5"/>
  <c r="J113" i="5" s="1"/>
  <c r="I112" i="5"/>
  <c r="J112" i="5" s="1"/>
  <c r="I111" i="5"/>
  <c r="J111" i="5" s="1"/>
  <c r="I110" i="5"/>
  <c r="J110" i="5" s="1"/>
  <c r="I109" i="5"/>
  <c r="J109" i="5" s="1"/>
  <c r="I108" i="5"/>
  <c r="J108" i="5" s="1"/>
  <c r="I107" i="5"/>
  <c r="J107" i="5" s="1"/>
  <c r="I106" i="5"/>
  <c r="J106" i="5" s="1"/>
  <c r="I104" i="5"/>
  <c r="J104" i="5" s="1"/>
  <c r="I103" i="5"/>
  <c r="J103" i="5" s="1"/>
  <c r="I102" i="5"/>
  <c r="J102" i="5" s="1"/>
  <c r="I101" i="5"/>
  <c r="J101" i="5" s="1"/>
  <c r="I100" i="5"/>
  <c r="J100" i="5" s="1"/>
  <c r="I99" i="5"/>
  <c r="J99" i="5" s="1"/>
  <c r="I98" i="5"/>
  <c r="J98" i="5" s="1"/>
  <c r="I97" i="5"/>
  <c r="J97" i="5" s="1"/>
  <c r="I96" i="5"/>
  <c r="J96" i="5" s="1"/>
  <c r="I95" i="5"/>
  <c r="J95" i="5" s="1"/>
  <c r="I94" i="5"/>
  <c r="J94" i="5" s="1"/>
  <c r="I93" i="5"/>
  <c r="J93" i="5" s="1"/>
  <c r="I92" i="5"/>
  <c r="J92" i="5" s="1"/>
  <c r="I82" i="5"/>
  <c r="J82" i="5" s="1"/>
  <c r="I81" i="5"/>
  <c r="J81" i="5" s="1"/>
  <c r="I80" i="5"/>
  <c r="J80" i="5" s="1"/>
  <c r="I72" i="5"/>
  <c r="J72" i="5" s="1"/>
  <c r="I71" i="5"/>
  <c r="J71" i="5" s="1"/>
  <c r="I70" i="5"/>
  <c r="J70" i="5" s="1"/>
  <c r="I69" i="5"/>
  <c r="J69" i="5" s="1"/>
  <c r="I68" i="5"/>
  <c r="J68" i="5" s="1"/>
  <c r="I67" i="5"/>
  <c r="J67" i="5" s="1"/>
  <c r="I66" i="5"/>
  <c r="J66" i="5" s="1"/>
  <c r="I65" i="5"/>
  <c r="J65" i="5" s="1"/>
  <c r="I64" i="5"/>
  <c r="J64" i="5" s="1"/>
  <c r="I63" i="5"/>
  <c r="J63" i="5" s="1"/>
  <c r="I62" i="5"/>
  <c r="J62" i="5" s="1"/>
  <c r="I61" i="5"/>
  <c r="J61" i="5" s="1"/>
  <c r="I60" i="5"/>
  <c r="J60" i="5" s="1"/>
  <c r="I59" i="5"/>
  <c r="J59" i="5" s="1"/>
  <c r="I58" i="5"/>
  <c r="J58" i="5" s="1"/>
  <c r="I57" i="5"/>
  <c r="J57" i="5" s="1"/>
  <c r="I56" i="5"/>
  <c r="J56" i="5" s="1"/>
  <c r="I55" i="5"/>
  <c r="J55" i="5" s="1"/>
  <c r="I53" i="5"/>
  <c r="J53" i="5" s="1"/>
  <c r="I52" i="5"/>
  <c r="J52" i="5" s="1"/>
  <c r="I51" i="5"/>
  <c r="J51" i="5" s="1"/>
  <c r="I48" i="5"/>
  <c r="J48" i="5" s="1"/>
  <c r="I47" i="5"/>
  <c r="J47" i="5" s="1"/>
  <c r="I43" i="5"/>
  <c r="J43" i="5" s="1"/>
  <c r="I42" i="5"/>
  <c r="J42" i="5" s="1"/>
  <c r="I40" i="5"/>
  <c r="J40" i="5" s="1"/>
  <c r="I39" i="5"/>
  <c r="J39" i="5" s="1"/>
  <c r="I38" i="5"/>
  <c r="J38" i="5" s="1"/>
  <c r="I36" i="5"/>
  <c r="J36" i="5" s="1"/>
  <c r="I35" i="5"/>
  <c r="J35" i="5" s="1"/>
  <c r="I25" i="5"/>
  <c r="J25" i="5" s="1"/>
  <c r="I26" i="5"/>
  <c r="J26" i="5" s="1"/>
  <c r="I27" i="5"/>
  <c r="J27" i="5" s="1"/>
  <c r="I28" i="5"/>
  <c r="J28" i="5" s="1"/>
  <c r="I29" i="5"/>
  <c r="J29" i="5" s="1"/>
  <c r="I30" i="5"/>
  <c r="J30" i="5" s="1"/>
  <c r="I31" i="5"/>
  <c r="J31" i="5" s="1"/>
  <c r="I32" i="5"/>
  <c r="J32" i="5" s="1"/>
  <c r="I54" i="5"/>
  <c r="J54" i="5" s="1"/>
  <c r="I50" i="5"/>
  <c r="J50" i="5" s="1"/>
  <c r="I49" i="5"/>
  <c r="J49" i="5" s="1"/>
  <c r="I46" i="5"/>
  <c r="J46" i="5" s="1"/>
  <c r="I45" i="5"/>
  <c r="J45" i="5" s="1"/>
  <c r="I44" i="5"/>
  <c r="J44" i="5" s="1"/>
  <c r="I41" i="5"/>
  <c r="J41" i="5" s="1"/>
  <c r="I37" i="5"/>
  <c r="J37" i="5" s="1"/>
  <c r="I34" i="5"/>
  <c r="J34" i="5" s="1"/>
  <c r="I33" i="5"/>
  <c r="J33" i="5" s="1"/>
  <c r="I7" i="5"/>
  <c r="J7" i="5" s="1"/>
  <c r="I8" i="5"/>
  <c r="J8" i="5" s="1"/>
  <c r="I9" i="5"/>
  <c r="J9" i="5" s="1"/>
  <c r="I10" i="5"/>
  <c r="J10" i="5" s="1"/>
  <c r="I11" i="5"/>
  <c r="J11" i="5" s="1"/>
  <c r="I12" i="5"/>
  <c r="J12" i="5" s="1"/>
  <c r="I13" i="5"/>
  <c r="J13" i="5" s="1"/>
  <c r="I14" i="5"/>
  <c r="J14" i="5" s="1"/>
  <c r="I15" i="5"/>
  <c r="J15" i="5" s="1"/>
  <c r="I16" i="5"/>
  <c r="J16" i="5" s="1"/>
  <c r="I17" i="5"/>
  <c r="J17" i="5" s="1"/>
  <c r="I18" i="5"/>
  <c r="J18" i="5" s="1"/>
  <c r="I19" i="5"/>
  <c r="J19" i="5" s="1"/>
  <c r="I20" i="5"/>
  <c r="J20" i="5" s="1"/>
  <c r="I21" i="5"/>
  <c r="J21" i="5" s="1"/>
  <c r="I22" i="5"/>
  <c r="J22" i="5" s="1"/>
  <c r="I23" i="5"/>
  <c r="J23" i="5" s="1"/>
  <c r="I24" i="5"/>
  <c r="J24" i="5" s="1"/>
  <c r="I6" i="5"/>
  <c r="J6" i="5" s="1"/>
  <c r="E27" i="6" l="1"/>
  <c r="E21" i="6"/>
  <c r="E12" i="6"/>
</calcChain>
</file>

<file path=xl/sharedStrings.xml><?xml version="1.0" encoding="utf-8"?>
<sst xmlns="http://schemas.openxmlformats.org/spreadsheetml/2006/main" count="1250" uniqueCount="322">
  <si>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</si>
  <si>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</si>
  <si>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</si>
  <si>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</si>
  <si>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</si>
  <si>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</si>
  <si>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</si>
  <si>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</si>
  <si>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</si>
  <si>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</si>
  <si>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</si>
  <si>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</si>
  <si>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</si>
  <si>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</si>
  <si>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</si>
  <si>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</si>
  <si>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</si>
  <si>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</si>
  <si>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</si>
  <si>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</si>
  <si>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</si>
  <si>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</si>
  <si>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</si>
  <si>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</si>
  <si>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</si>
  <si>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</si>
  <si>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</si>
  <si>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</si>
  <si>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</si>
  <si>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2021/2022 година, на територията на Област …………………………….</t>
  </si>
  <si>
    <t>Номер/идентификатор на поземлен имот 
по КВС/КККР</t>
  </si>
  <si>
    <t>Ловеч</t>
  </si>
  <si>
    <t>Александрово</t>
  </si>
  <si>
    <t>00299.28.11</t>
  </si>
  <si>
    <t>00299.79.9</t>
  </si>
  <si>
    <t>00299.133.12</t>
  </si>
  <si>
    <t>00299.133.14</t>
  </si>
  <si>
    <t>00299.134.4</t>
  </si>
  <si>
    <t>00299.134.94</t>
  </si>
  <si>
    <t>00299.134.121</t>
  </si>
  <si>
    <t>00299.139.11</t>
  </si>
  <si>
    <t>Брестово</t>
  </si>
  <si>
    <t>06536.247.20</t>
  </si>
  <si>
    <t>06536.95.6</t>
  </si>
  <si>
    <t>06536.123.23</t>
  </si>
  <si>
    <t>06536.229.5</t>
  </si>
  <si>
    <t>Владиня</t>
  </si>
  <si>
    <t>11452.55.8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</si>
  <si>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</si>
  <si>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</si>
  <si>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</si>
  <si>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</si>
  <si>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</si>
  <si>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</si>
  <si>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</si>
  <si>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</si>
  <si>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</si>
  <si>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</si>
  <si>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</si>
  <si>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20420.176.8</t>
  </si>
  <si>
    <t>20420.180.96</t>
  </si>
  <si>
    <t>Къкрина</t>
  </si>
  <si>
    <t>40837.154.39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</si>
  <si>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</si>
  <si>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</si>
  <si>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</si>
  <si>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</si>
  <si>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</si>
  <si>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</si>
  <si>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</si>
  <si>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</si>
  <si>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</si>
  <si>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</si>
  <si>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</si>
  <si>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</si>
  <si>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</si>
  <si>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</si>
  <si>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</si>
  <si>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</si>
  <si>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</si>
  <si>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Хлевене</t>
  </si>
  <si>
    <t>77311.39.40</t>
  </si>
  <si>
    <t>Чавдарци</t>
  </si>
  <si>
    <t>80039.115.7</t>
  </si>
  <si>
    <t>80039.115.10</t>
  </si>
  <si>
    <t>75112.44.11</t>
  </si>
  <si>
    <t>пасище</t>
  </si>
  <si>
    <t>Летница</t>
  </si>
  <si>
    <t xml:space="preserve"> ливада</t>
  </si>
  <si>
    <t>Крушуна</t>
  </si>
  <si>
    <t>40261.52.13</t>
  </si>
  <si>
    <t>Кърпачево</t>
  </si>
  <si>
    <t>40943.10.86</t>
  </si>
  <si>
    <t>40943.60.52</t>
  </si>
  <si>
    <t>40943.74.80</t>
  </si>
  <si>
    <t>40943.76.69</t>
  </si>
  <si>
    <t>40943.91.102</t>
  </si>
  <si>
    <t>40943.119.100</t>
  </si>
  <si>
    <t>40943.128.1</t>
  </si>
  <si>
    <t>40943.141.30</t>
  </si>
  <si>
    <t>40943.146.57</t>
  </si>
  <si>
    <t>40943.206.30</t>
  </si>
  <si>
    <t>40943.206.32</t>
  </si>
  <si>
    <t>40943.223.42</t>
  </si>
  <si>
    <t>40943.303.82</t>
  </si>
  <si>
    <t>40943.317.202</t>
  </si>
  <si>
    <t>Горско Сливово</t>
  </si>
  <si>
    <t>17244.323.8</t>
  </si>
  <si>
    <t>17244.346.9</t>
  </si>
  <si>
    <t>17244.566.1</t>
  </si>
  <si>
    <t>17244.781.25</t>
  </si>
  <si>
    <t>Луковит</t>
  </si>
  <si>
    <t>Тетевен</t>
  </si>
  <si>
    <t>Угърчин</t>
  </si>
  <si>
    <t>Васильово</t>
  </si>
  <si>
    <t>10272.65.1</t>
  </si>
  <si>
    <t>10272.67.3</t>
  </si>
  <si>
    <t>10272.69.1</t>
  </si>
  <si>
    <t>10272.70.4</t>
  </si>
  <si>
    <t>10272.70.5</t>
  </si>
  <si>
    <t>10272.72.2</t>
  </si>
  <si>
    <t>10272.72.3</t>
  </si>
  <si>
    <t>10272.75.2</t>
  </si>
  <si>
    <t>10272.75.4</t>
  </si>
  <si>
    <t>10272.205.17</t>
  </si>
  <si>
    <t>10272.212.12</t>
  </si>
  <si>
    <t>10272.75.5</t>
  </si>
  <si>
    <t>Градежница</t>
  </si>
  <si>
    <t>17419.104.29</t>
  </si>
  <si>
    <t>17419.10.21</t>
  </si>
  <si>
    <t>17419.10.37</t>
  </si>
  <si>
    <t>17419.13.8</t>
  </si>
  <si>
    <t>17419.14.12</t>
  </si>
  <si>
    <t>17419.15.23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</si>
  <si>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</si>
  <si>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</si>
  <si>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</si>
  <si>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</si>
  <si>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</si>
  <si>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</si>
  <si>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</si>
  <si>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17419.49.6</t>
  </si>
  <si>
    <t>Черни Вит</t>
  </si>
  <si>
    <t>80902.2.1</t>
  </si>
  <si>
    <t>Дивчовото</t>
  </si>
  <si>
    <t>20996.21.3</t>
  </si>
  <si>
    <t>Гложене</t>
  </si>
  <si>
    <t>15165.151.1</t>
  </si>
  <si>
    <t>15165.154.10</t>
  </si>
  <si>
    <t>15165.258.2</t>
  </si>
  <si>
    <t xml:space="preserve"> Глогово</t>
  </si>
  <si>
    <t>15148.28.11</t>
  </si>
  <si>
    <t>Галата</t>
  </si>
  <si>
    <t>14386.60.17</t>
  </si>
  <si>
    <t>14386.62.9</t>
  </si>
  <si>
    <t>14386.75.101</t>
  </si>
  <si>
    <t>14386.75.15</t>
  </si>
  <si>
    <t>14386.75.17</t>
  </si>
  <si>
    <t>14386.75.47</t>
  </si>
  <si>
    <t>Голям извор</t>
  </si>
  <si>
    <t>15758.42.674</t>
  </si>
  <si>
    <t>15758.126.761</t>
  </si>
  <si>
    <t>15758.86.571</t>
  </si>
  <si>
    <t>Български извор</t>
  </si>
  <si>
    <t>07357.19.13</t>
  </si>
  <si>
    <t>07357.20.19</t>
  </si>
  <si>
    <t>07357.36.1</t>
  </si>
  <si>
    <t>07357.38.2</t>
  </si>
  <si>
    <t>07357.70.32</t>
  </si>
  <si>
    <t>07357.72.80</t>
  </si>
  <si>
    <t>07357.72.129</t>
  </si>
  <si>
    <t>07357.73.27</t>
  </si>
  <si>
    <t>07357.122.11</t>
  </si>
  <si>
    <t>07357.127.14</t>
  </si>
  <si>
    <t>07357.140.17</t>
  </si>
  <si>
    <t>07357.142.1</t>
  </si>
  <si>
    <t>07357.145.1</t>
  </si>
  <si>
    <t>07357.156.11</t>
  </si>
  <si>
    <t>07357.180.30</t>
  </si>
  <si>
    <t>Малка Желязна</t>
  </si>
  <si>
    <t>46437.43.210</t>
  </si>
  <si>
    <t>17419.15.22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</si>
  <si>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</si>
  <si>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</si>
  <si>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</si>
  <si>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</si>
  <si>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</si>
  <si>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</si>
  <si>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</si>
  <si>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Голец</t>
  </si>
  <si>
    <t>пасище мера</t>
  </si>
  <si>
    <t>Пасище мера</t>
  </si>
  <si>
    <t>Кирчево</t>
  </si>
  <si>
    <t>36943.10.164</t>
  </si>
  <si>
    <t>36943.15.15</t>
  </si>
  <si>
    <t>Ливада</t>
  </si>
  <si>
    <t>36943.15.20</t>
  </si>
  <si>
    <t>36943.17.6</t>
  </si>
  <si>
    <t>36943.17.8</t>
  </si>
  <si>
    <t>Лесидрен</t>
  </si>
  <si>
    <t>43325.130.205</t>
  </si>
  <si>
    <t>Славщица</t>
  </si>
  <si>
    <t>67057.13.32</t>
  </si>
  <si>
    <t>75054.45.90</t>
  </si>
  <si>
    <t>75054.545.8</t>
  </si>
  <si>
    <t>75054.604.80</t>
  </si>
  <si>
    <t>75054.644.80</t>
  </si>
  <si>
    <t>Микре</t>
  </si>
  <si>
    <t>48060.41.55</t>
  </si>
  <si>
    <t>48060.43.1</t>
  </si>
  <si>
    <t>48060.50.29</t>
  </si>
  <si>
    <t>48060.112.1</t>
  </si>
  <si>
    <t>48060.131.1</t>
  </si>
  <si>
    <t>гл.експерт Г.Борисова</t>
  </si>
  <si>
    <t xml:space="preserve">          ДИЯНА РУСКОВА</t>
  </si>
  <si>
    <t>03373.66.5</t>
  </si>
  <si>
    <t>03373.66.8</t>
  </si>
  <si>
    <t>03373.66.9</t>
  </si>
  <si>
    <t>03373.66.11</t>
  </si>
  <si>
    <t>20688.24.131</t>
  </si>
  <si>
    <t>20688.28.39</t>
  </si>
  <si>
    <t>20688.29.23</t>
  </si>
  <si>
    <t>20688.98.5</t>
  </si>
  <si>
    <t>20688.100.8</t>
  </si>
  <si>
    <t>20688.13.96</t>
  </si>
  <si>
    <t>20688.24.127</t>
  </si>
  <si>
    <t>36511.88.5</t>
  </si>
  <si>
    <t>36511.118.11</t>
  </si>
  <si>
    <t>43058.143.2</t>
  </si>
  <si>
    <t>43058.143.4</t>
  </si>
  <si>
    <t>43058.143.8</t>
  </si>
  <si>
    <t>43058.146.2</t>
  </si>
  <si>
    <t>43058.146.5</t>
  </si>
  <si>
    <t>43058.183.11</t>
  </si>
  <si>
    <t>43058.110.12</t>
  </si>
  <si>
    <t>43058.117.17</t>
  </si>
  <si>
    <t>43058.234.6</t>
  </si>
  <si>
    <t>43058.476.4</t>
  </si>
  <si>
    <t>43058.524.1</t>
  </si>
  <si>
    <t>43058.369.23</t>
  </si>
  <si>
    <t>43058.400.15</t>
  </si>
  <si>
    <t>43058.407.6</t>
  </si>
  <si>
    <t>43058.407.7</t>
  </si>
  <si>
    <t>43058.407.8</t>
  </si>
  <si>
    <t>43058.407.9</t>
  </si>
  <si>
    <t>43058.407.13</t>
  </si>
  <si>
    <t>43058.407.14</t>
  </si>
  <si>
    <t>43058.402.1</t>
  </si>
  <si>
    <t>43058.119.4</t>
  </si>
  <si>
    <t>43058.121.2</t>
  </si>
  <si>
    <t>43058.121.5</t>
  </si>
  <si>
    <t>43058.121.23</t>
  </si>
  <si>
    <t>43058.121.25</t>
  </si>
  <si>
    <t>43058.438.15</t>
  </si>
  <si>
    <t>43058.440.22</t>
  </si>
  <si>
    <t>43058.450.3</t>
  </si>
  <si>
    <t>43058.452.35</t>
  </si>
  <si>
    <t>43058.454.12</t>
  </si>
  <si>
    <t>43058.470.8</t>
  </si>
  <si>
    <t>43058.91.37</t>
  </si>
  <si>
    <t>43058.138.12</t>
  </si>
  <si>
    <t>43058.354.2</t>
  </si>
  <si>
    <t>43058.366.1</t>
  </si>
  <si>
    <t>43058.366.2</t>
  </si>
  <si>
    <t>43058.451.41</t>
  </si>
  <si>
    <t>43058.452.7</t>
  </si>
  <si>
    <t>43058.452.19</t>
  </si>
  <si>
    <t>43058.454.6</t>
  </si>
  <si>
    <t>43058.470.1</t>
  </si>
  <si>
    <t>43058.502.8</t>
  </si>
  <si>
    <t>43058.502.9</t>
  </si>
  <si>
    <t>43058.502.11</t>
  </si>
  <si>
    <t>43058.509.21</t>
  </si>
  <si>
    <t>43058.515.24</t>
  </si>
  <si>
    <t>43058.121.17</t>
  </si>
  <si>
    <t>43058.489.4</t>
  </si>
  <si>
    <t>43058.162.17</t>
  </si>
  <si>
    <t>56099.65.24</t>
  </si>
  <si>
    <t>56099.76.13</t>
  </si>
  <si>
    <t>56099.76.14</t>
  </si>
  <si>
    <t>56099.76.29</t>
  </si>
  <si>
    <t>85010.156.6</t>
  </si>
  <si>
    <t>72552.1.2</t>
  </si>
  <si>
    <t>72552.1.22</t>
  </si>
  <si>
    <t>72552.1.32</t>
  </si>
  <si>
    <t>72552.1.36</t>
  </si>
  <si>
    <t>72552.42.8</t>
  </si>
  <si>
    <t>72552.42.1</t>
  </si>
  <si>
    <t>72552.42.23</t>
  </si>
  <si>
    <t>72552.42.63</t>
  </si>
  <si>
    <t>72552.42.83</t>
  </si>
  <si>
    <t>72552.42.85</t>
  </si>
  <si>
    <t>72552.42.87</t>
  </si>
  <si>
    <t>72552.50.15</t>
  </si>
  <si>
    <t>72552.59.9</t>
  </si>
  <si>
    <t>72552.59.15</t>
  </si>
  <si>
    <t>72552.59.16</t>
  </si>
  <si>
    <t>72552.59.26</t>
  </si>
  <si>
    <t>72552.59.28</t>
  </si>
  <si>
    <t>72552.59.33</t>
  </si>
  <si>
    <t>36511.126.1</t>
  </si>
  <si>
    <t>43058.449.20</t>
  </si>
  <si>
    <t>43058.515.10</t>
  </si>
  <si>
    <t>43058.183.20</t>
  </si>
  <si>
    <t>43058.183.30</t>
  </si>
  <si>
    <t>43058.217.10</t>
  </si>
  <si>
    <t>43058.138.20</t>
  </si>
  <si>
    <t>72552.42.30</t>
  </si>
  <si>
    <t>72552.110.10</t>
  </si>
  <si>
    <t xml:space="preserve">пасище </t>
  </si>
  <si>
    <t>ДИРЕКТОР НА ОДЗ:..........П..................</t>
  </si>
  <si>
    <t>ИЗГОТВИЛ:..........П.........</t>
  </si>
  <si>
    <t>лв./дка -начална тръжна</t>
  </si>
  <si>
    <t xml:space="preserve"> общ размер на начална тръжна
 за имота </t>
  </si>
  <si>
    <t>Депозит
    20%</t>
  </si>
  <si>
    <r>
      <rPr>
        <b/>
        <sz val="12"/>
        <color indexed="8"/>
        <rFont val="Arial"/>
        <family val="2"/>
        <charset val="204"/>
      </rPr>
      <t>№ по ред</t>
    </r>
  </si>
  <si>
    <t>VIII</t>
  </si>
  <si>
    <t>X</t>
  </si>
  <si>
    <t>IV</t>
  </si>
  <si>
    <t>VII</t>
  </si>
  <si>
    <t>III</t>
  </si>
  <si>
    <t>Списък със свободни имоти с НТП "пасища, мери" и "ливади" от ДПФ за втора тръжна сесия за стопанската 2021-2022 г., във връзка с чл.37и, ал.14 от ЗСПЗЗ на територията на Област Ловеч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</si>
</sst>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52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2" borderId="0" xfId="0" applyFont="1" applyFill="1"/>
    <xf numFmtId="49" fontId="10" fillId="0" borderId="0" xfId="0" applyNumberFormat="1" applyFont="1"/>
    <xf numFmtId="164" fontId="14" fillId="0" borderId="9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/>
    </xf>
    <xf numFmtId="0" fontId="17" fillId="0" borderId="4" xfId="0" applyFont="1" applyBorder="1"/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right"/>
    </xf>
    <xf numFmtId="164" fontId="18" fillId="0" borderId="4" xfId="0" applyNumberFormat="1" applyFont="1" applyBorder="1" applyAlignment="1">
      <alignment horizontal="right"/>
    </xf>
    <xf numFmtId="0" fontId="18" fillId="0" borderId="4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right"/>
    </xf>
    <xf numFmtId="49" fontId="17" fillId="0" borderId="4" xfId="0" applyNumberFormat="1" applyFont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right"/>
    </xf>
    <xf numFmtId="164" fontId="18" fillId="2" borderId="4" xfId="0" applyNumberFormat="1" applyFont="1" applyFill="1" applyBorder="1" applyAlignment="1">
      <alignment horizontal="right"/>
    </xf>
    <xf numFmtId="0" fontId="18" fillId="2" borderId="4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right" vertical="center"/>
    </xf>
    <xf numFmtId="164" fontId="17" fillId="0" borderId="4" xfId="0" applyNumberFormat="1" applyFont="1" applyBorder="1" applyAlignment="1">
      <alignment horizontal="right" vertical="center"/>
    </xf>
    <xf numFmtId="164" fontId="17" fillId="0" borderId="4" xfId="0" applyNumberFormat="1" applyFont="1" applyBorder="1" applyAlignment="1">
      <alignment horizontal="right"/>
    </xf>
    <xf numFmtId="164" fontId="16" fillId="0" borderId="4" xfId="0" applyNumberFormat="1" applyFont="1" applyBorder="1" applyAlignment="1">
      <alignment horizontal="right"/>
    </xf>
    <xf numFmtId="0" fontId="18" fillId="0" borderId="4" xfId="0" applyFont="1" applyBorder="1" applyAlignment="1">
      <alignment horizontal="right" wrapText="1"/>
    </xf>
    <xf numFmtId="164" fontId="18" fillId="0" borderId="4" xfId="0" applyNumberFormat="1" applyFont="1" applyBorder="1" applyAlignment="1">
      <alignment horizontal="right" wrapText="1"/>
    </xf>
    <xf numFmtId="0" fontId="18" fillId="0" borderId="4" xfId="0" applyFont="1" applyBorder="1" applyAlignment="1">
      <alignment horizontal="center" wrapText="1"/>
    </xf>
    <xf numFmtId="0" fontId="18" fillId="0" borderId="4" xfId="1" applyFont="1" applyBorder="1" applyAlignment="1">
      <alignment horizontal="right" wrapText="1"/>
    </xf>
    <xf numFmtId="164" fontId="18" fillId="0" borderId="4" xfId="1" applyNumberFormat="1" applyFont="1" applyBorder="1" applyAlignment="1">
      <alignment horizontal="right" wrapText="1"/>
    </xf>
    <xf numFmtId="0" fontId="18" fillId="0" borderId="4" xfId="1" applyFont="1" applyBorder="1" applyAlignment="1">
      <alignment horizontal="center" wrapText="1"/>
    </xf>
    <xf numFmtId="2" fontId="18" fillId="0" borderId="4" xfId="1" applyNumberFormat="1" applyFont="1" applyBorder="1" applyAlignment="1">
      <alignment horizontal="right" wrapText="1"/>
    </xf>
    <xf numFmtId="2" fontId="18" fillId="0" borderId="4" xfId="0" applyNumberFormat="1" applyFont="1" applyBorder="1" applyAlignment="1">
      <alignment horizontal="right" wrapText="1"/>
    </xf>
    <xf numFmtId="49" fontId="18" fillId="0" borderId="4" xfId="0" applyNumberFormat="1" applyFont="1" applyBorder="1" applyAlignment="1">
      <alignment horizontal="right" wrapText="1"/>
    </xf>
    <xf numFmtId="0" fontId="18" fillId="2" borderId="4" xfId="0" applyFont="1" applyFill="1" applyBorder="1" applyAlignment="1">
      <alignment horizontal="right" vertical="center" wrapText="1"/>
    </xf>
    <xf numFmtId="164" fontId="18" fillId="2" borderId="4" xfId="0" applyNumberFormat="1" applyFont="1" applyFill="1" applyBorder="1" applyAlignment="1">
      <alignment horizontal="right" vertical="center" wrapText="1"/>
    </xf>
    <xf numFmtId="14" fontId="18" fillId="2" borderId="4" xfId="0" applyNumberFormat="1" applyFont="1" applyFill="1" applyBorder="1" applyAlignment="1">
      <alignment horizontal="right" vertical="center" wrapText="1"/>
    </xf>
    <xf numFmtId="164" fontId="18" fillId="0" borderId="4" xfId="0" applyNumberFormat="1" applyFont="1" applyBorder="1" applyAlignment="1">
      <alignment horizontal="righ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right" vertical="top" wrapText="1"/>
    </xf>
    <xf numFmtId="164" fontId="18" fillId="0" borderId="4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right"/>
    </xf>
    <xf numFmtId="49" fontId="18" fillId="0" borderId="4" xfId="0" applyNumberFormat="1" applyFont="1" applyBorder="1" applyAlignment="1">
      <alignment horizontal="right" vertical="top" wrapText="1"/>
    </xf>
    <xf numFmtId="49" fontId="17" fillId="3" borderId="4" xfId="0" applyNumberFormat="1" applyFont="1" applyFill="1" applyBorder="1" applyAlignment="1">
      <alignment horizontal="right" vertical="top" wrapText="1"/>
    </xf>
    <xf numFmtId="164" fontId="17" fillId="3" borderId="4" xfId="0" applyNumberFormat="1" applyFont="1" applyFill="1" applyBorder="1" applyAlignment="1">
      <alignment horizontal="right" vertical="top" wrapText="1"/>
    </xf>
    <xf numFmtId="0" fontId="17" fillId="3" borderId="4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right" vertical="top" wrapText="1"/>
    </xf>
    <xf numFmtId="164" fontId="18" fillId="3" borderId="4" xfId="0" applyNumberFormat="1" applyFont="1" applyFill="1" applyBorder="1" applyAlignment="1">
      <alignment horizontal="right" vertical="top" wrapText="1"/>
    </xf>
    <xf numFmtId="0" fontId="13" fillId="0" borderId="15" xfId="0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164" fontId="15" fillId="0" borderId="12" xfId="0" applyNumberFormat="1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2" fontId="16" fillId="0" borderId="4" xfId="0" applyNumberFormat="1" applyFont="1" applyBorder="1"/>
    <xf numFmtId="2" fontId="8" fillId="0" borderId="0" xfId="0" applyNumberFormat="1" applyFont="1"/>
    <xf numFmtId="49" fontId="10" fillId="0" borderId="0" xfId="0" applyNumberFormat="1" applyFont="1" applyAlignment="1">
      <alignment horizontal="center" vertical="center"/>
    </xf>
    <xf numFmtId="2" fontId="16" fillId="0" borderId="14" xfId="0" applyNumberFormat="1" applyFont="1" applyBorder="1"/>
    <xf numFmtId="0" fontId="8" fillId="0" borderId="4" xfId="0" applyFont="1" applyBorder="1"/>
    <xf numFmtId="0" fontId="8" fillId="2" borderId="4" xfId="0" applyFont="1" applyFill="1" applyBorder="1"/>
    <xf numFmtId="0" fontId="16" fillId="0" borderId="4" xfId="0" applyFont="1" applyBorder="1"/>
    <xf numFmtId="0" fontId="16" fillId="2" borderId="4" xfId="0" applyFont="1" applyFill="1" applyBorder="1"/>
    <xf numFmtId="0" fontId="16" fillId="0" borderId="0" xfId="0" applyFont="1"/>
    <xf numFmtId="0" fontId="13" fillId="0" borderId="0" xfId="0" applyFont="1"/>
    <xf numFmtId="2" fontId="16" fillId="2" borderId="4" xfId="0" applyNumberFormat="1" applyFont="1" applyFill="1" applyBorder="1"/>
    <xf numFmtId="49" fontId="14" fillId="0" borderId="0" xfId="0" applyNumberFormat="1" applyFont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16" fillId="2" borderId="0" xfId="0" applyFont="1" applyFill="1"/>
    <xf numFmtId="0" fontId="13" fillId="2" borderId="0" xfId="0" applyFont="1" applyFill="1"/>
    <xf numFmtId="2" fontId="12" fillId="2" borderId="4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/>
    </xf>
    <xf numFmtId="2" fontId="12" fillId="2" borderId="4" xfId="0" applyNumberFormat="1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9"/>
  <sheetViews>
    <sheetView tabSelected="1" zoomScale="85" zoomScaleNormal="85" workbookViewId="0">
      <selection activeCell="S23" sqref="S23"/>
    </sheetView>
  </sheetViews>
  <sheetFormatPr defaultColWidth="9.140625" defaultRowHeight="15.75" x14ac:dyDescent="0.25"/>
  <cols>
    <col min="1" max="1" width="5.5703125" style="1" customWidth="1"/>
    <col min="2" max="2" width="13.85546875" style="17" customWidth="1"/>
    <col min="3" max="3" width="18.5703125" style="17" customWidth="1"/>
    <col min="4" max="4" width="17.140625" style="9" customWidth="1"/>
    <col min="5" max="5" width="12.7109375" style="31" customWidth="1"/>
    <col min="6" max="6" width="16.5703125" style="26" customWidth="1"/>
    <col min="7" max="7" width="10.28515625" style="26" customWidth="1"/>
    <col min="8" max="8" width="9.140625" style="1" customWidth="1"/>
    <col min="9" max="9" width="11.5703125" style="1" customWidth="1"/>
    <col min="10" max="10" width="12.85546875" style="1" customWidth="1"/>
    <col min="11" max="11" width="18.42578125" style="63" customWidth="1"/>
    <col min="12" max="12" width="9.140625" style="1" customWidth="1"/>
    <col min="13" max="13" width="13.85546875" style="1" customWidth="1"/>
    <col min="14" max="14" width="14" style="1" customWidth="1"/>
    <col min="15" max="15" width="14.5703125" style="63" customWidth="1"/>
    <col min="16" max="16" width="10" style="1" customWidth="1"/>
    <col min="17" max="17" width="13.5703125" style="1" customWidth="1"/>
    <col min="18" max="18" width="11.140625" style="1" customWidth="1"/>
    <col min="19" max="19" width="13.5703125" style="63" customWidth="1"/>
    <col min="20" max="21" width="9.140625" style="1"/>
    <col min="22" max="22" width="7.42578125" style="1" customWidth="1"/>
    <col min="23" max="16384" width="9.140625" style="1"/>
  </cols>
  <sheetData>
    <row r="1" spans="1:30" ht="55.5" customHeight="1" x14ac:dyDescent="0.25">
      <c r="A1" s="134" t="s">
        <v>321</v>
      </c>
      <c r="B1" s="134"/>
      <c r="C1" s="134"/>
      <c r="D1" s="134"/>
      <c r="E1" s="134"/>
      <c r="F1" s="134"/>
      <c r="G1" s="134"/>
      <c r="H1" s="134"/>
      <c r="I1" s="134"/>
      <c r="J1" s="134"/>
      <c r="K1" s="127"/>
    </row>
    <row r="2" spans="1:30" ht="24" customHeight="1" thickBot="1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30" ht="33" customHeight="1" x14ac:dyDescent="0.25">
      <c r="A3" s="143" t="s">
        <v>315</v>
      </c>
      <c r="B3" s="135" t="s">
        <v>1</v>
      </c>
      <c r="C3" s="135" t="s">
        <v>5</v>
      </c>
      <c r="D3" s="135" t="s">
        <v>30</v>
      </c>
      <c r="E3" s="65" t="s">
        <v>6</v>
      </c>
      <c r="F3" s="135" t="s">
        <v>7</v>
      </c>
      <c r="G3" s="140" t="s">
        <v>8</v>
      </c>
      <c r="H3" s="137" t="s">
        <v>312</v>
      </c>
      <c r="I3" s="138" t="s">
        <v>313</v>
      </c>
      <c r="J3" s="139" t="s">
        <v>314</v>
      </c>
      <c r="K3" s="133"/>
      <c r="L3" s="132"/>
      <c r="M3" s="130"/>
      <c r="N3" s="131"/>
      <c r="O3" s="133"/>
      <c r="P3" s="132"/>
      <c r="Q3" s="130"/>
      <c r="R3" s="131"/>
      <c r="S3" s="133"/>
      <c r="T3" s="132"/>
      <c r="U3" s="130"/>
      <c r="V3" s="131"/>
      <c r="W3" s="119"/>
      <c r="X3" s="119"/>
      <c r="Y3" s="119"/>
      <c r="Z3" s="119"/>
      <c r="AA3" s="119"/>
      <c r="AB3" s="119"/>
      <c r="AC3" s="119"/>
      <c r="AD3" s="119"/>
    </row>
    <row r="4" spans="1:30" ht="51" customHeight="1" thickBot="1" x14ac:dyDescent="0.3">
      <c r="A4" s="144"/>
      <c r="B4" s="136"/>
      <c r="C4" s="136"/>
      <c r="D4" s="136"/>
      <c r="E4" s="66" t="s">
        <v>0</v>
      </c>
      <c r="F4" s="136"/>
      <c r="G4" s="141"/>
      <c r="H4" s="137"/>
      <c r="I4" s="138"/>
      <c r="J4" s="139"/>
      <c r="K4" s="133"/>
      <c r="L4" s="132"/>
      <c r="M4" s="130"/>
      <c r="N4" s="131"/>
      <c r="O4" s="133"/>
      <c r="P4" s="132"/>
      <c r="Q4" s="130"/>
      <c r="R4" s="131"/>
      <c r="S4" s="133"/>
      <c r="T4" s="132"/>
      <c r="U4" s="130"/>
      <c r="V4" s="131"/>
      <c r="W4" s="119"/>
      <c r="X4" s="119"/>
      <c r="Y4" s="119"/>
      <c r="Z4" s="119"/>
      <c r="AA4" s="119"/>
      <c r="AB4" s="119"/>
      <c r="AC4" s="119"/>
      <c r="AD4" s="119"/>
    </row>
    <row r="5" spans="1:30" ht="22.5" customHeight="1" x14ac:dyDescent="0.25">
      <c r="A5" s="109"/>
      <c r="B5" s="110"/>
      <c r="C5" s="110"/>
      <c r="D5" s="110"/>
      <c r="E5" s="111"/>
      <c r="F5" s="110"/>
      <c r="G5" s="126"/>
      <c r="H5" s="112"/>
      <c r="I5" s="113"/>
      <c r="J5" s="114"/>
      <c r="K5" s="122"/>
      <c r="L5" s="121"/>
      <c r="M5" s="121"/>
      <c r="N5" s="121"/>
      <c r="O5" s="122"/>
      <c r="P5" s="121"/>
      <c r="Q5" s="121"/>
      <c r="R5" s="121"/>
      <c r="S5" s="122"/>
      <c r="T5" s="121"/>
      <c r="U5" s="119"/>
      <c r="V5" s="119"/>
      <c r="W5" s="119"/>
      <c r="X5" s="119"/>
      <c r="Y5" s="119"/>
      <c r="Z5" s="119"/>
      <c r="AA5" s="119"/>
      <c r="AB5" s="119"/>
      <c r="AC5" s="119"/>
      <c r="AD5" s="119"/>
    </row>
    <row r="6" spans="1:30" ht="15.75" customHeight="1" x14ac:dyDescent="0.25">
      <c r="A6" s="67">
        <v>1</v>
      </c>
      <c r="B6" s="68" t="s">
        <v>87</v>
      </c>
      <c r="C6" s="68" t="s">
        <v>89</v>
      </c>
      <c r="D6" s="69" t="s">
        <v>90</v>
      </c>
      <c r="E6" s="70">
        <v>31.134</v>
      </c>
      <c r="F6" s="71" t="s">
        <v>86</v>
      </c>
      <c r="G6" s="71" t="s">
        <v>316</v>
      </c>
      <c r="H6" s="115">
        <v>8</v>
      </c>
      <c r="I6" s="115">
        <f t="shared" ref="I6:I22" si="0">H6*E6</f>
        <v>249.072</v>
      </c>
      <c r="J6" s="118">
        <f>I6*20%</f>
        <v>49.814400000000006</v>
      </c>
      <c r="K6" s="122"/>
      <c r="L6" s="115"/>
      <c r="M6" s="115"/>
      <c r="N6" s="115"/>
      <c r="O6" s="122"/>
      <c r="P6" s="121"/>
      <c r="Q6" s="121"/>
      <c r="R6" s="121"/>
      <c r="S6" s="122"/>
      <c r="T6" s="121"/>
      <c r="U6" s="119"/>
      <c r="V6" s="119"/>
      <c r="W6" s="119"/>
      <c r="X6" s="119"/>
      <c r="Y6" s="119"/>
      <c r="Z6" s="119"/>
      <c r="AA6" s="119"/>
      <c r="AB6" s="119"/>
      <c r="AC6" s="119"/>
      <c r="AD6" s="119"/>
    </row>
    <row r="7" spans="1:30" ht="15.75" customHeight="1" x14ac:dyDescent="0.25">
      <c r="A7" s="67">
        <v>2</v>
      </c>
      <c r="B7" s="68" t="s">
        <v>87</v>
      </c>
      <c r="C7" s="68" t="s">
        <v>91</v>
      </c>
      <c r="D7" s="69" t="s">
        <v>92</v>
      </c>
      <c r="E7" s="70">
        <v>25.087</v>
      </c>
      <c r="F7" s="71" t="s">
        <v>86</v>
      </c>
      <c r="G7" s="71" t="s">
        <v>316</v>
      </c>
      <c r="H7" s="115">
        <v>8</v>
      </c>
      <c r="I7" s="115">
        <f t="shared" si="0"/>
        <v>200.696</v>
      </c>
      <c r="J7" s="118">
        <f t="shared" ref="J7:J22" si="1">I7*20%</f>
        <v>40.139200000000002</v>
      </c>
      <c r="K7" s="122"/>
      <c r="L7" s="115"/>
      <c r="M7" s="115"/>
      <c r="N7" s="115"/>
      <c r="O7" s="122"/>
      <c r="P7" s="121"/>
      <c r="Q7" s="121"/>
      <c r="R7" s="121"/>
      <c r="S7" s="122"/>
      <c r="T7" s="121"/>
      <c r="U7" s="119"/>
      <c r="V7" s="119"/>
      <c r="W7" s="119"/>
      <c r="X7" s="119"/>
      <c r="Y7" s="119"/>
      <c r="Z7" s="119"/>
      <c r="AA7" s="119"/>
      <c r="AB7" s="119"/>
      <c r="AC7" s="119"/>
      <c r="AD7" s="119"/>
    </row>
    <row r="8" spans="1:30" ht="15.75" customHeight="1" x14ac:dyDescent="0.25">
      <c r="A8" s="67">
        <v>3</v>
      </c>
      <c r="B8" s="72" t="s">
        <v>87</v>
      </c>
      <c r="C8" s="72" t="s">
        <v>91</v>
      </c>
      <c r="D8" s="73" t="s">
        <v>93</v>
      </c>
      <c r="E8" s="70">
        <v>11.893000000000001</v>
      </c>
      <c r="F8" s="71" t="s">
        <v>86</v>
      </c>
      <c r="G8" s="71" t="s">
        <v>317</v>
      </c>
      <c r="H8" s="115">
        <v>8</v>
      </c>
      <c r="I8" s="115">
        <f t="shared" si="0"/>
        <v>95.144000000000005</v>
      </c>
      <c r="J8" s="118">
        <f t="shared" si="1"/>
        <v>19.0288</v>
      </c>
      <c r="K8" s="122"/>
      <c r="L8" s="115"/>
      <c r="M8" s="115"/>
      <c r="N8" s="115"/>
      <c r="O8" s="122"/>
      <c r="P8" s="121"/>
      <c r="Q8" s="121"/>
      <c r="R8" s="121"/>
      <c r="S8" s="122"/>
      <c r="T8" s="121"/>
      <c r="U8" s="119"/>
      <c r="V8" s="119"/>
      <c r="W8" s="119"/>
      <c r="X8" s="119"/>
      <c r="Y8" s="119"/>
      <c r="Z8" s="119"/>
      <c r="AA8" s="119"/>
      <c r="AB8" s="119"/>
      <c r="AC8" s="119"/>
      <c r="AD8" s="119"/>
    </row>
    <row r="9" spans="1:30" ht="15.75" customHeight="1" x14ac:dyDescent="0.25">
      <c r="A9" s="67">
        <v>4</v>
      </c>
      <c r="B9" s="68" t="s">
        <v>87</v>
      </c>
      <c r="C9" s="68" t="s">
        <v>91</v>
      </c>
      <c r="D9" s="69" t="s">
        <v>94</v>
      </c>
      <c r="E9" s="70">
        <v>12.278</v>
      </c>
      <c r="F9" s="71" t="s">
        <v>86</v>
      </c>
      <c r="G9" s="71" t="s">
        <v>318</v>
      </c>
      <c r="H9" s="115">
        <v>8</v>
      </c>
      <c r="I9" s="115">
        <f t="shared" si="0"/>
        <v>98.224000000000004</v>
      </c>
      <c r="J9" s="118">
        <f t="shared" si="1"/>
        <v>19.644800000000004</v>
      </c>
      <c r="K9" s="122"/>
      <c r="L9" s="115"/>
      <c r="M9" s="115"/>
      <c r="N9" s="115"/>
      <c r="O9" s="122"/>
      <c r="P9" s="121"/>
      <c r="Q9" s="121"/>
      <c r="R9" s="121"/>
      <c r="S9" s="122"/>
      <c r="T9" s="121"/>
      <c r="U9" s="119"/>
      <c r="V9" s="119"/>
      <c r="W9" s="119"/>
      <c r="X9" s="119"/>
      <c r="Y9" s="119"/>
      <c r="Z9" s="119"/>
      <c r="AA9" s="119"/>
      <c r="AB9" s="119"/>
      <c r="AC9" s="119"/>
      <c r="AD9" s="119"/>
    </row>
    <row r="10" spans="1:30" ht="15.75" customHeight="1" x14ac:dyDescent="0.25">
      <c r="A10" s="67">
        <v>5</v>
      </c>
      <c r="B10" s="68" t="s">
        <v>87</v>
      </c>
      <c r="C10" s="68" t="s">
        <v>91</v>
      </c>
      <c r="D10" s="69" t="s">
        <v>95</v>
      </c>
      <c r="E10" s="70">
        <v>7.4509999999999996</v>
      </c>
      <c r="F10" s="71" t="s">
        <v>86</v>
      </c>
      <c r="G10" s="71" t="s">
        <v>318</v>
      </c>
      <c r="H10" s="115">
        <v>8</v>
      </c>
      <c r="I10" s="115">
        <f t="shared" si="0"/>
        <v>59.607999999999997</v>
      </c>
      <c r="J10" s="118">
        <f t="shared" si="1"/>
        <v>11.9216</v>
      </c>
      <c r="K10" s="122"/>
      <c r="L10" s="115"/>
      <c r="M10" s="115"/>
      <c r="N10" s="115"/>
      <c r="O10" s="122"/>
      <c r="P10" s="121"/>
      <c r="Q10" s="121"/>
      <c r="R10" s="121"/>
      <c r="S10" s="122"/>
      <c r="T10" s="121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</row>
    <row r="11" spans="1:30" ht="15.75" customHeight="1" x14ac:dyDescent="0.25">
      <c r="A11" s="67">
        <v>6</v>
      </c>
      <c r="B11" s="68" t="s">
        <v>87</v>
      </c>
      <c r="C11" s="68" t="s">
        <v>91</v>
      </c>
      <c r="D11" s="69" t="s">
        <v>96</v>
      </c>
      <c r="E11" s="70">
        <v>27.2</v>
      </c>
      <c r="F11" s="71" t="s">
        <v>86</v>
      </c>
      <c r="G11" s="71" t="s">
        <v>317</v>
      </c>
      <c r="H11" s="115">
        <v>8</v>
      </c>
      <c r="I11" s="115">
        <f t="shared" si="0"/>
        <v>217.6</v>
      </c>
      <c r="J11" s="118">
        <f t="shared" si="1"/>
        <v>43.52</v>
      </c>
      <c r="K11" s="122"/>
      <c r="L11" s="115"/>
      <c r="M11" s="115"/>
      <c r="N11" s="115"/>
      <c r="O11" s="122"/>
      <c r="P11" s="121"/>
      <c r="Q11" s="121"/>
      <c r="R11" s="121"/>
      <c r="S11" s="122"/>
      <c r="T11" s="121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</row>
    <row r="12" spans="1:30" ht="15.75" customHeight="1" x14ac:dyDescent="0.25">
      <c r="A12" s="67">
        <v>7</v>
      </c>
      <c r="B12" s="68" t="s">
        <v>87</v>
      </c>
      <c r="C12" s="68" t="s">
        <v>91</v>
      </c>
      <c r="D12" s="69" t="s">
        <v>97</v>
      </c>
      <c r="E12" s="70">
        <v>29.161000000000001</v>
      </c>
      <c r="F12" s="71" t="s">
        <v>86</v>
      </c>
      <c r="G12" s="71" t="s">
        <v>316</v>
      </c>
      <c r="H12" s="115">
        <v>8</v>
      </c>
      <c r="I12" s="115">
        <f t="shared" si="0"/>
        <v>233.28800000000001</v>
      </c>
      <c r="J12" s="118">
        <f t="shared" si="1"/>
        <v>46.657600000000002</v>
      </c>
      <c r="K12" s="122"/>
      <c r="L12" s="115"/>
      <c r="M12" s="115"/>
      <c r="N12" s="115"/>
      <c r="O12" s="122"/>
      <c r="P12" s="121"/>
      <c r="Q12" s="121"/>
      <c r="R12" s="121"/>
      <c r="S12" s="122"/>
      <c r="T12" s="121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</row>
    <row r="13" spans="1:30" ht="15.75" customHeight="1" x14ac:dyDescent="0.25">
      <c r="A13" s="67">
        <v>8</v>
      </c>
      <c r="B13" s="68" t="s">
        <v>87</v>
      </c>
      <c r="C13" s="68" t="s">
        <v>91</v>
      </c>
      <c r="D13" s="69" t="s">
        <v>98</v>
      </c>
      <c r="E13" s="70">
        <v>2.2000000000000002</v>
      </c>
      <c r="F13" s="71" t="s">
        <v>86</v>
      </c>
      <c r="G13" s="71" t="s">
        <v>317</v>
      </c>
      <c r="H13" s="115">
        <v>8</v>
      </c>
      <c r="I13" s="115">
        <f t="shared" si="0"/>
        <v>17.600000000000001</v>
      </c>
      <c r="J13" s="118">
        <f t="shared" si="1"/>
        <v>3.5200000000000005</v>
      </c>
      <c r="K13" s="122"/>
      <c r="L13" s="115"/>
      <c r="M13" s="115"/>
      <c r="N13" s="115"/>
      <c r="O13" s="122"/>
      <c r="P13" s="121"/>
      <c r="Q13" s="121"/>
      <c r="R13" s="121"/>
      <c r="S13" s="122"/>
      <c r="T13" s="121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</row>
    <row r="14" spans="1:30" ht="15.75" customHeight="1" x14ac:dyDescent="0.25">
      <c r="A14" s="67">
        <v>9</v>
      </c>
      <c r="B14" s="68" t="s">
        <v>87</v>
      </c>
      <c r="C14" s="68" t="s">
        <v>91</v>
      </c>
      <c r="D14" s="69" t="s">
        <v>99</v>
      </c>
      <c r="E14" s="70">
        <v>10.787000000000001</v>
      </c>
      <c r="F14" s="71" t="s">
        <v>86</v>
      </c>
      <c r="G14" s="71" t="s">
        <v>18</v>
      </c>
      <c r="H14" s="115">
        <v>8</v>
      </c>
      <c r="I14" s="115">
        <f t="shared" si="0"/>
        <v>86.296000000000006</v>
      </c>
      <c r="J14" s="118">
        <f t="shared" si="1"/>
        <v>17.259200000000003</v>
      </c>
      <c r="K14" s="122"/>
      <c r="L14" s="115"/>
      <c r="M14" s="115"/>
      <c r="N14" s="115"/>
      <c r="O14" s="122"/>
      <c r="P14" s="121"/>
      <c r="Q14" s="121"/>
      <c r="R14" s="121"/>
      <c r="S14" s="122"/>
      <c r="T14" s="121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</row>
    <row r="15" spans="1:30" ht="15.75" customHeight="1" x14ac:dyDescent="0.25">
      <c r="A15" s="67">
        <v>10</v>
      </c>
      <c r="B15" s="68" t="s">
        <v>87</v>
      </c>
      <c r="C15" s="68" t="s">
        <v>91</v>
      </c>
      <c r="D15" s="69" t="s">
        <v>100</v>
      </c>
      <c r="E15" s="70">
        <v>125.876</v>
      </c>
      <c r="F15" s="71" t="s">
        <v>86</v>
      </c>
      <c r="G15" s="71" t="s">
        <v>316</v>
      </c>
      <c r="H15" s="115">
        <v>8</v>
      </c>
      <c r="I15" s="115">
        <f t="shared" si="0"/>
        <v>1007.008</v>
      </c>
      <c r="J15" s="118">
        <f t="shared" si="1"/>
        <v>201.40160000000003</v>
      </c>
      <c r="K15" s="122"/>
      <c r="L15" s="115"/>
      <c r="M15" s="115"/>
      <c r="N15" s="115"/>
      <c r="O15" s="122"/>
      <c r="P15" s="121"/>
      <c r="Q15" s="121"/>
      <c r="R15" s="121"/>
      <c r="S15" s="122"/>
      <c r="T15" s="121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</row>
    <row r="16" spans="1:30" ht="15.75" customHeight="1" x14ac:dyDescent="0.25">
      <c r="A16" s="67">
        <v>11</v>
      </c>
      <c r="B16" s="68" t="s">
        <v>87</v>
      </c>
      <c r="C16" s="68" t="s">
        <v>91</v>
      </c>
      <c r="D16" s="69" t="s">
        <v>101</v>
      </c>
      <c r="E16" s="70">
        <v>19.071999999999999</v>
      </c>
      <c r="F16" s="71" t="s">
        <v>86</v>
      </c>
      <c r="G16" s="71" t="s">
        <v>316</v>
      </c>
      <c r="H16" s="115">
        <v>8</v>
      </c>
      <c r="I16" s="115">
        <f t="shared" si="0"/>
        <v>152.57599999999999</v>
      </c>
      <c r="J16" s="118">
        <f t="shared" si="1"/>
        <v>30.5152</v>
      </c>
      <c r="K16" s="122"/>
      <c r="L16" s="115"/>
      <c r="M16" s="115"/>
      <c r="N16" s="115"/>
      <c r="O16" s="122"/>
      <c r="P16" s="121"/>
      <c r="Q16" s="121"/>
      <c r="R16" s="121"/>
      <c r="S16" s="122"/>
      <c r="T16" s="121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</row>
    <row r="17" spans="1:30" s="63" customFormat="1" ht="15.75" customHeight="1" x14ac:dyDescent="0.25">
      <c r="A17" s="67">
        <v>12</v>
      </c>
      <c r="B17" s="75" t="s">
        <v>87</v>
      </c>
      <c r="C17" s="75" t="s">
        <v>91</v>
      </c>
      <c r="D17" s="76" t="s">
        <v>102</v>
      </c>
      <c r="E17" s="77">
        <v>8.1419999999999995</v>
      </c>
      <c r="F17" s="71" t="s">
        <v>86</v>
      </c>
      <c r="G17" s="71" t="s">
        <v>316</v>
      </c>
      <c r="H17" s="115">
        <v>8</v>
      </c>
      <c r="I17" s="115">
        <f t="shared" si="0"/>
        <v>65.135999999999996</v>
      </c>
      <c r="J17" s="118">
        <f t="shared" si="1"/>
        <v>13.027200000000001</v>
      </c>
      <c r="K17" s="122"/>
      <c r="L17" s="125"/>
      <c r="M17" s="125"/>
      <c r="N17" s="125"/>
      <c r="O17" s="122"/>
      <c r="P17" s="122"/>
      <c r="Q17" s="122"/>
      <c r="R17" s="122"/>
      <c r="S17" s="122"/>
      <c r="T17" s="122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</row>
    <row r="18" spans="1:30" ht="15.75" customHeight="1" x14ac:dyDescent="0.25">
      <c r="A18" s="67">
        <v>13</v>
      </c>
      <c r="B18" s="68" t="s">
        <v>87</v>
      </c>
      <c r="C18" s="68" t="s">
        <v>91</v>
      </c>
      <c r="D18" s="69" t="s">
        <v>103</v>
      </c>
      <c r="E18" s="70">
        <v>9.59</v>
      </c>
      <c r="F18" s="71" t="s">
        <v>86</v>
      </c>
      <c r="G18" s="71" t="s">
        <v>316</v>
      </c>
      <c r="H18" s="115">
        <v>8</v>
      </c>
      <c r="I18" s="115">
        <f t="shared" si="0"/>
        <v>76.72</v>
      </c>
      <c r="J18" s="118">
        <f t="shared" si="1"/>
        <v>15.344000000000001</v>
      </c>
      <c r="K18" s="122"/>
      <c r="L18" s="115"/>
      <c r="M18" s="115"/>
      <c r="N18" s="115"/>
      <c r="O18" s="122"/>
      <c r="P18" s="121"/>
      <c r="Q18" s="121"/>
      <c r="R18" s="121"/>
      <c r="S18" s="122"/>
      <c r="T18" s="121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</row>
    <row r="19" spans="1:30" ht="15.75" customHeight="1" x14ac:dyDescent="0.25">
      <c r="A19" s="67">
        <v>14</v>
      </c>
      <c r="B19" s="68" t="s">
        <v>87</v>
      </c>
      <c r="C19" s="68" t="s">
        <v>91</v>
      </c>
      <c r="D19" s="69" t="s">
        <v>104</v>
      </c>
      <c r="E19" s="70">
        <v>28.189</v>
      </c>
      <c r="F19" s="71" t="s">
        <v>86</v>
      </c>
      <c r="G19" s="71" t="s">
        <v>318</v>
      </c>
      <c r="H19" s="115">
        <v>8</v>
      </c>
      <c r="I19" s="115">
        <f t="shared" si="0"/>
        <v>225.512</v>
      </c>
      <c r="J19" s="118">
        <f t="shared" si="1"/>
        <v>45.102400000000003</v>
      </c>
      <c r="K19" s="122"/>
      <c r="L19" s="115"/>
      <c r="M19" s="115"/>
      <c r="N19" s="115"/>
      <c r="O19" s="122"/>
      <c r="P19" s="121"/>
      <c r="Q19" s="121"/>
      <c r="R19" s="121"/>
      <c r="S19" s="122"/>
      <c r="T19" s="121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</row>
    <row r="20" spans="1:30" ht="15.75" customHeight="1" x14ac:dyDescent="0.25">
      <c r="A20" s="67">
        <v>15</v>
      </c>
      <c r="B20" s="68" t="s">
        <v>87</v>
      </c>
      <c r="C20" s="68" t="s">
        <v>91</v>
      </c>
      <c r="D20" s="69" t="s">
        <v>105</v>
      </c>
      <c r="E20" s="70">
        <v>4.1020000000000003</v>
      </c>
      <c r="F20" s="71" t="s">
        <v>86</v>
      </c>
      <c r="G20" s="71" t="s">
        <v>317</v>
      </c>
      <c r="H20" s="115">
        <v>8</v>
      </c>
      <c r="I20" s="115">
        <f t="shared" si="0"/>
        <v>32.816000000000003</v>
      </c>
      <c r="J20" s="118">
        <f t="shared" si="1"/>
        <v>6.563200000000001</v>
      </c>
      <c r="K20" s="122"/>
      <c r="L20" s="115"/>
      <c r="M20" s="115"/>
      <c r="N20" s="115"/>
      <c r="O20" s="122"/>
      <c r="P20" s="121"/>
      <c r="Q20" s="121"/>
      <c r="R20" s="121"/>
      <c r="S20" s="122"/>
      <c r="T20" s="121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</row>
    <row r="21" spans="1:30" ht="15.75" customHeight="1" x14ac:dyDescent="0.25">
      <c r="A21" s="67">
        <v>16</v>
      </c>
      <c r="B21" s="68" t="s">
        <v>87</v>
      </c>
      <c r="C21" s="68" t="s">
        <v>106</v>
      </c>
      <c r="D21" s="69" t="s">
        <v>107</v>
      </c>
      <c r="E21" s="70">
        <v>17.693000000000001</v>
      </c>
      <c r="F21" s="71" t="s">
        <v>86</v>
      </c>
      <c r="G21" s="71" t="s">
        <v>21</v>
      </c>
      <c r="H21" s="115">
        <v>8</v>
      </c>
      <c r="I21" s="115">
        <f t="shared" si="0"/>
        <v>141.54400000000001</v>
      </c>
      <c r="J21" s="118">
        <f t="shared" si="1"/>
        <v>28.308800000000005</v>
      </c>
      <c r="K21" s="122"/>
      <c r="L21" s="115"/>
      <c r="M21" s="115"/>
      <c r="N21" s="115"/>
      <c r="O21" s="122"/>
      <c r="P21" s="121"/>
      <c r="Q21" s="121"/>
      <c r="R21" s="121"/>
      <c r="S21" s="122"/>
      <c r="T21" s="121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</row>
    <row r="22" spans="1:30" ht="15.75" customHeight="1" x14ac:dyDescent="0.25">
      <c r="A22" s="67">
        <v>17</v>
      </c>
      <c r="B22" s="68" t="s">
        <v>87</v>
      </c>
      <c r="C22" s="68" t="s">
        <v>106</v>
      </c>
      <c r="D22" s="69" t="s">
        <v>108</v>
      </c>
      <c r="E22" s="70">
        <v>87.703000000000003</v>
      </c>
      <c r="F22" s="71" t="s">
        <v>86</v>
      </c>
      <c r="G22" s="71" t="s">
        <v>21</v>
      </c>
      <c r="H22" s="115">
        <v>8</v>
      </c>
      <c r="I22" s="115">
        <f t="shared" si="0"/>
        <v>701.62400000000002</v>
      </c>
      <c r="J22" s="118">
        <f t="shared" si="1"/>
        <v>140.32480000000001</v>
      </c>
      <c r="K22" s="122"/>
      <c r="L22" s="115"/>
      <c r="M22" s="115"/>
      <c r="N22" s="115"/>
      <c r="O22" s="122"/>
      <c r="P22" s="121"/>
      <c r="Q22" s="121"/>
      <c r="R22" s="121"/>
      <c r="S22" s="122"/>
      <c r="T22" s="121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</row>
    <row r="23" spans="1:30" s="63" customFormat="1" ht="15.75" customHeight="1" x14ac:dyDescent="0.25">
      <c r="A23" s="67">
        <v>18</v>
      </c>
      <c r="B23" s="75" t="s">
        <v>87</v>
      </c>
      <c r="C23" s="75" t="s">
        <v>106</v>
      </c>
      <c r="D23" s="76" t="s">
        <v>109</v>
      </c>
      <c r="E23" s="77">
        <v>4.181</v>
      </c>
      <c r="F23" s="78" t="s">
        <v>15</v>
      </c>
      <c r="G23" s="78" t="s">
        <v>319</v>
      </c>
      <c r="H23" s="115">
        <v>8</v>
      </c>
      <c r="I23" s="115">
        <f t="shared" ref="I23:I73" si="2">H23*E23</f>
        <v>33.448</v>
      </c>
      <c r="J23" s="118">
        <f t="shared" ref="J23:J24" si="3">I23*20%</f>
        <v>6.6896000000000004</v>
      </c>
      <c r="K23" s="122"/>
      <c r="L23" s="125"/>
      <c r="M23" s="125"/>
      <c r="N23" s="125"/>
      <c r="O23" s="122"/>
      <c r="P23" s="122"/>
      <c r="Q23" s="122"/>
      <c r="R23" s="122"/>
      <c r="S23" s="122"/>
      <c r="T23" s="122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</row>
    <row r="24" spans="1:30" ht="15.75" customHeight="1" x14ac:dyDescent="0.25">
      <c r="A24" s="67">
        <v>19</v>
      </c>
      <c r="B24" s="68" t="s">
        <v>87</v>
      </c>
      <c r="C24" s="68" t="s">
        <v>106</v>
      </c>
      <c r="D24" s="69" t="s">
        <v>110</v>
      </c>
      <c r="E24" s="70">
        <v>22.975000000000001</v>
      </c>
      <c r="F24" s="71" t="s">
        <v>86</v>
      </c>
      <c r="G24" s="71" t="s">
        <v>319</v>
      </c>
      <c r="H24" s="115">
        <v>8</v>
      </c>
      <c r="I24" s="115">
        <f t="shared" si="2"/>
        <v>183.8</v>
      </c>
      <c r="J24" s="118">
        <f t="shared" si="3"/>
        <v>36.760000000000005</v>
      </c>
      <c r="K24" s="122"/>
      <c r="L24" s="115"/>
      <c r="M24" s="115"/>
      <c r="N24" s="115"/>
      <c r="O24" s="122"/>
      <c r="P24" s="121"/>
      <c r="Q24" s="121"/>
      <c r="R24" s="121"/>
      <c r="S24" s="122"/>
      <c r="T24" s="121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</row>
    <row r="25" spans="1:30" x14ac:dyDescent="0.25">
      <c r="A25" s="67">
        <v>20</v>
      </c>
      <c r="B25" s="68" t="s">
        <v>31</v>
      </c>
      <c r="C25" s="68" t="s">
        <v>32</v>
      </c>
      <c r="D25" s="80" t="s">
        <v>33</v>
      </c>
      <c r="E25" s="81">
        <v>4.4000000000000004</v>
      </c>
      <c r="F25" s="74" t="s">
        <v>86</v>
      </c>
      <c r="G25" s="74" t="s">
        <v>18</v>
      </c>
      <c r="H25" s="115">
        <v>7</v>
      </c>
      <c r="I25" s="115">
        <f t="shared" si="2"/>
        <v>30.800000000000004</v>
      </c>
      <c r="J25" s="118">
        <f t="shared" ref="J25:J32" si="4">I25*20%</f>
        <v>6.160000000000001</v>
      </c>
      <c r="K25" s="122"/>
      <c r="L25" s="115"/>
      <c r="M25" s="115"/>
      <c r="N25" s="115"/>
      <c r="O25" s="122"/>
      <c r="P25" s="121"/>
      <c r="Q25" s="121"/>
      <c r="R25" s="121"/>
      <c r="S25" s="122"/>
      <c r="T25" s="121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</row>
    <row r="26" spans="1:30" x14ac:dyDescent="0.25">
      <c r="A26" s="67">
        <v>21</v>
      </c>
      <c r="B26" s="68" t="s">
        <v>31</v>
      </c>
      <c r="C26" s="68" t="s">
        <v>32</v>
      </c>
      <c r="D26" s="69" t="s">
        <v>34</v>
      </c>
      <c r="E26" s="82">
        <v>2.0030000000000001</v>
      </c>
      <c r="F26" s="74" t="s">
        <v>86</v>
      </c>
      <c r="G26" s="74" t="s">
        <v>21</v>
      </c>
      <c r="H26" s="115">
        <v>7</v>
      </c>
      <c r="I26" s="115">
        <f t="shared" si="2"/>
        <v>14.021000000000001</v>
      </c>
      <c r="J26" s="118">
        <f t="shared" si="4"/>
        <v>2.8042000000000002</v>
      </c>
      <c r="K26" s="122"/>
      <c r="L26" s="115"/>
      <c r="M26" s="115"/>
      <c r="N26" s="115"/>
      <c r="O26" s="122"/>
      <c r="P26" s="121"/>
      <c r="Q26" s="121"/>
      <c r="R26" s="121"/>
      <c r="S26" s="122"/>
      <c r="T26" s="121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</row>
    <row r="27" spans="1:30" x14ac:dyDescent="0.25">
      <c r="A27" s="67">
        <v>22</v>
      </c>
      <c r="B27" s="68" t="s">
        <v>31</v>
      </c>
      <c r="C27" s="68" t="s">
        <v>32</v>
      </c>
      <c r="D27" s="69" t="s">
        <v>35</v>
      </c>
      <c r="E27" s="82">
        <v>3.504</v>
      </c>
      <c r="F27" s="74" t="s">
        <v>86</v>
      </c>
      <c r="G27" s="74" t="s">
        <v>18</v>
      </c>
      <c r="H27" s="115">
        <v>7</v>
      </c>
      <c r="I27" s="115">
        <f t="shared" si="2"/>
        <v>24.527999999999999</v>
      </c>
      <c r="J27" s="118">
        <f t="shared" si="4"/>
        <v>4.9055999999999997</v>
      </c>
      <c r="K27" s="122"/>
      <c r="L27" s="115"/>
      <c r="M27" s="115"/>
      <c r="N27" s="115"/>
      <c r="O27" s="122"/>
      <c r="P27" s="121"/>
      <c r="Q27" s="121"/>
      <c r="R27" s="121"/>
      <c r="S27" s="122"/>
      <c r="T27" s="121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</row>
    <row r="28" spans="1:30" x14ac:dyDescent="0.25">
      <c r="A28" s="67">
        <v>23</v>
      </c>
      <c r="B28" s="68" t="s">
        <v>31</v>
      </c>
      <c r="C28" s="68" t="s">
        <v>32</v>
      </c>
      <c r="D28" s="69" t="s">
        <v>36</v>
      </c>
      <c r="E28" s="82">
        <v>1.851</v>
      </c>
      <c r="F28" s="74" t="s">
        <v>86</v>
      </c>
      <c r="G28" s="74" t="s">
        <v>18</v>
      </c>
      <c r="H28" s="115">
        <v>7</v>
      </c>
      <c r="I28" s="115">
        <f t="shared" si="2"/>
        <v>12.957000000000001</v>
      </c>
      <c r="J28" s="118">
        <f t="shared" si="4"/>
        <v>2.5914000000000001</v>
      </c>
      <c r="K28" s="122"/>
      <c r="L28" s="115"/>
      <c r="M28" s="115"/>
      <c r="N28" s="115"/>
      <c r="O28" s="122"/>
      <c r="P28" s="121"/>
      <c r="Q28" s="121"/>
      <c r="R28" s="121"/>
      <c r="S28" s="122"/>
      <c r="T28" s="121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</row>
    <row r="29" spans="1:30" x14ac:dyDescent="0.25">
      <c r="A29" s="67">
        <v>24</v>
      </c>
      <c r="B29" s="68" t="s">
        <v>31</v>
      </c>
      <c r="C29" s="68" t="s">
        <v>32</v>
      </c>
      <c r="D29" s="69" t="s">
        <v>37</v>
      </c>
      <c r="E29" s="82">
        <v>3.6520000000000001</v>
      </c>
      <c r="F29" s="74" t="s">
        <v>86</v>
      </c>
      <c r="G29" s="74" t="s">
        <v>18</v>
      </c>
      <c r="H29" s="115">
        <v>7</v>
      </c>
      <c r="I29" s="115">
        <f t="shared" si="2"/>
        <v>25.564</v>
      </c>
      <c r="J29" s="118">
        <f t="shared" si="4"/>
        <v>5.1128</v>
      </c>
      <c r="K29" s="122"/>
      <c r="L29" s="115"/>
      <c r="M29" s="115"/>
      <c r="N29" s="115"/>
      <c r="O29" s="122"/>
      <c r="P29" s="121"/>
      <c r="Q29" s="121"/>
      <c r="R29" s="121"/>
      <c r="S29" s="122"/>
      <c r="T29" s="121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</row>
    <row r="30" spans="1:30" x14ac:dyDescent="0.25">
      <c r="A30" s="67">
        <v>25</v>
      </c>
      <c r="B30" s="68" t="s">
        <v>31</v>
      </c>
      <c r="C30" s="68" t="s">
        <v>32</v>
      </c>
      <c r="D30" s="69" t="s">
        <v>38</v>
      </c>
      <c r="E30" s="82">
        <v>3.9969999999999999</v>
      </c>
      <c r="F30" s="74" t="s">
        <v>86</v>
      </c>
      <c r="G30" s="74" t="s">
        <v>18</v>
      </c>
      <c r="H30" s="115">
        <v>7</v>
      </c>
      <c r="I30" s="115">
        <f t="shared" si="2"/>
        <v>27.978999999999999</v>
      </c>
      <c r="J30" s="118">
        <f t="shared" si="4"/>
        <v>5.5958000000000006</v>
      </c>
      <c r="K30" s="122"/>
      <c r="L30" s="115"/>
      <c r="M30" s="115"/>
      <c r="N30" s="115"/>
      <c r="O30" s="122"/>
      <c r="P30" s="121"/>
      <c r="Q30" s="121"/>
      <c r="R30" s="121"/>
      <c r="S30" s="122"/>
      <c r="T30" s="121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</row>
    <row r="31" spans="1:30" x14ac:dyDescent="0.25">
      <c r="A31" s="67">
        <v>26</v>
      </c>
      <c r="B31" s="68" t="s">
        <v>31</v>
      </c>
      <c r="C31" s="68" t="s">
        <v>32</v>
      </c>
      <c r="D31" s="69" t="s">
        <v>39</v>
      </c>
      <c r="E31" s="82">
        <v>2.8969999999999998</v>
      </c>
      <c r="F31" s="74" t="s">
        <v>86</v>
      </c>
      <c r="G31" s="74" t="s">
        <v>18</v>
      </c>
      <c r="H31" s="115">
        <v>7</v>
      </c>
      <c r="I31" s="115">
        <f t="shared" si="2"/>
        <v>20.279</v>
      </c>
      <c r="J31" s="118">
        <f t="shared" si="4"/>
        <v>4.0558000000000005</v>
      </c>
      <c r="K31" s="122"/>
      <c r="L31" s="115"/>
      <c r="M31" s="115"/>
      <c r="N31" s="115"/>
      <c r="O31" s="122"/>
      <c r="P31" s="121"/>
      <c r="Q31" s="121"/>
      <c r="R31" s="121"/>
      <c r="S31" s="122"/>
      <c r="T31" s="121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</row>
    <row r="32" spans="1:30" x14ac:dyDescent="0.25">
      <c r="A32" s="67">
        <v>27</v>
      </c>
      <c r="B32" s="68" t="s">
        <v>31</v>
      </c>
      <c r="C32" s="68" t="s">
        <v>32</v>
      </c>
      <c r="D32" s="69" t="s">
        <v>40</v>
      </c>
      <c r="E32" s="82">
        <v>2.5009999999999999</v>
      </c>
      <c r="F32" s="74" t="s">
        <v>86</v>
      </c>
      <c r="G32" s="74" t="s">
        <v>18</v>
      </c>
      <c r="H32" s="115">
        <v>7</v>
      </c>
      <c r="I32" s="115">
        <f t="shared" si="2"/>
        <v>17.506999999999998</v>
      </c>
      <c r="J32" s="118">
        <f t="shared" si="4"/>
        <v>3.5013999999999998</v>
      </c>
      <c r="K32" s="122"/>
      <c r="L32" s="115"/>
      <c r="M32" s="115"/>
      <c r="N32" s="115"/>
      <c r="O32" s="122"/>
      <c r="P32" s="121"/>
      <c r="Q32" s="121"/>
      <c r="R32" s="121"/>
      <c r="S32" s="122"/>
      <c r="T32" s="121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</row>
    <row r="33" spans="1:30" x14ac:dyDescent="0.25">
      <c r="A33" s="67">
        <v>28</v>
      </c>
      <c r="B33" s="68" t="s">
        <v>31</v>
      </c>
      <c r="C33" s="68" t="s">
        <v>41</v>
      </c>
      <c r="D33" s="69" t="s">
        <v>42</v>
      </c>
      <c r="E33" s="82">
        <v>3.88</v>
      </c>
      <c r="F33" s="74" t="s">
        <v>88</v>
      </c>
      <c r="G33" s="74" t="s">
        <v>19</v>
      </c>
      <c r="H33" s="115">
        <v>8</v>
      </c>
      <c r="I33" s="115">
        <f t="shared" si="2"/>
        <v>31.04</v>
      </c>
      <c r="J33" s="118">
        <f>I33*20%</f>
        <v>6.2080000000000002</v>
      </c>
      <c r="K33" s="122"/>
      <c r="L33" s="115"/>
      <c r="M33" s="115"/>
      <c r="N33" s="115"/>
      <c r="O33" s="122"/>
      <c r="P33" s="121"/>
      <c r="Q33" s="121"/>
      <c r="R33" s="121"/>
      <c r="S33" s="122"/>
      <c r="T33" s="121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</row>
    <row r="34" spans="1:30" x14ac:dyDescent="0.25">
      <c r="A34" s="67">
        <v>29</v>
      </c>
      <c r="B34" s="68" t="s">
        <v>31</v>
      </c>
      <c r="C34" s="68" t="s">
        <v>41</v>
      </c>
      <c r="D34" s="69" t="s">
        <v>43</v>
      </c>
      <c r="E34" s="82">
        <v>9.1389999999999993</v>
      </c>
      <c r="F34" s="74" t="s">
        <v>88</v>
      </c>
      <c r="G34" s="74" t="s">
        <v>319</v>
      </c>
      <c r="H34" s="115">
        <v>8</v>
      </c>
      <c r="I34" s="115">
        <f t="shared" si="2"/>
        <v>73.111999999999995</v>
      </c>
      <c r="J34" s="118">
        <f>I34*20%</f>
        <v>14.622399999999999</v>
      </c>
      <c r="K34" s="122"/>
      <c r="L34" s="115"/>
      <c r="M34" s="115"/>
      <c r="N34" s="115"/>
      <c r="O34" s="122"/>
      <c r="P34" s="121"/>
      <c r="Q34" s="121"/>
      <c r="R34" s="121"/>
      <c r="S34" s="122"/>
      <c r="T34" s="121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</row>
    <row r="35" spans="1:30" x14ac:dyDescent="0.25">
      <c r="A35" s="67">
        <v>30</v>
      </c>
      <c r="B35" s="68" t="s">
        <v>31</v>
      </c>
      <c r="C35" s="68" t="s">
        <v>41</v>
      </c>
      <c r="D35" s="69" t="s">
        <v>44</v>
      </c>
      <c r="E35" s="82">
        <v>4.0990000000000002</v>
      </c>
      <c r="F35" s="74" t="s">
        <v>86</v>
      </c>
      <c r="G35" s="74" t="s">
        <v>317</v>
      </c>
      <c r="H35" s="115">
        <v>7</v>
      </c>
      <c r="I35" s="115">
        <f t="shared" si="2"/>
        <v>28.693000000000001</v>
      </c>
      <c r="J35" s="118">
        <f t="shared" ref="J35:J36" si="5">I35*20%</f>
        <v>5.7386000000000008</v>
      </c>
      <c r="K35" s="122"/>
      <c r="L35" s="115"/>
      <c r="M35" s="115"/>
      <c r="N35" s="115"/>
      <c r="O35" s="122"/>
      <c r="P35" s="121"/>
      <c r="Q35" s="121"/>
      <c r="R35" s="121"/>
      <c r="S35" s="122"/>
      <c r="T35" s="121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</row>
    <row r="36" spans="1:30" x14ac:dyDescent="0.25">
      <c r="A36" s="67">
        <v>31</v>
      </c>
      <c r="B36" s="68" t="s">
        <v>31</v>
      </c>
      <c r="C36" s="68" t="s">
        <v>41</v>
      </c>
      <c r="D36" s="69" t="s">
        <v>45</v>
      </c>
      <c r="E36" s="82">
        <v>2</v>
      </c>
      <c r="F36" s="74" t="s">
        <v>86</v>
      </c>
      <c r="G36" s="74" t="s">
        <v>18</v>
      </c>
      <c r="H36" s="115">
        <v>7</v>
      </c>
      <c r="I36" s="115">
        <f t="shared" si="2"/>
        <v>14</v>
      </c>
      <c r="J36" s="118">
        <f t="shared" si="5"/>
        <v>2.8000000000000003</v>
      </c>
      <c r="K36" s="122"/>
      <c r="L36" s="115"/>
      <c r="M36" s="115"/>
      <c r="N36" s="115"/>
      <c r="O36" s="122"/>
      <c r="P36" s="121"/>
      <c r="Q36" s="121"/>
      <c r="R36" s="121"/>
      <c r="S36" s="122"/>
      <c r="T36" s="121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</row>
    <row r="37" spans="1:30" x14ac:dyDescent="0.25">
      <c r="A37" s="67">
        <v>32</v>
      </c>
      <c r="B37" s="68" t="s">
        <v>31</v>
      </c>
      <c r="C37" s="68" t="s">
        <v>46</v>
      </c>
      <c r="D37" s="69" t="s">
        <v>47</v>
      </c>
      <c r="E37" s="82">
        <v>1</v>
      </c>
      <c r="F37" s="74" t="s">
        <v>15</v>
      </c>
      <c r="G37" s="74" t="s">
        <v>320</v>
      </c>
      <c r="H37" s="115">
        <v>8</v>
      </c>
      <c r="I37" s="115">
        <f t="shared" si="2"/>
        <v>8</v>
      </c>
      <c r="J37" s="118">
        <f>I37*20%</f>
        <v>1.6</v>
      </c>
      <c r="K37" s="122"/>
      <c r="L37" s="115"/>
      <c r="M37" s="115"/>
      <c r="N37" s="115"/>
      <c r="O37" s="122"/>
      <c r="P37" s="121"/>
      <c r="Q37" s="121"/>
      <c r="R37" s="121"/>
      <c r="S37" s="122"/>
      <c r="T37" s="121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</row>
    <row r="38" spans="1:30" x14ac:dyDescent="0.25">
      <c r="A38" s="67">
        <v>33</v>
      </c>
      <c r="B38" s="68" t="s">
        <v>31</v>
      </c>
      <c r="C38" s="68" t="s">
        <v>48</v>
      </c>
      <c r="D38" s="69" t="s">
        <v>49</v>
      </c>
      <c r="E38" s="82">
        <v>0.89900000000000002</v>
      </c>
      <c r="F38" s="74" t="s">
        <v>86</v>
      </c>
      <c r="G38" s="74" t="s">
        <v>21</v>
      </c>
      <c r="H38" s="115">
        <v>7</v>
      </c>
      <c r="I38" s="115">
        <f t="shared" si="2"/>
        <v>6.2930000000000001</v>
      </c>
      <c r="J38" s="118">
        <f t="shared" ref="J38:J40" si="6">I38*20%</f>
        <v>1.2586000000000002</v>
      </c>
      <c r="K38" s="122"/>
      <c r="L38" s="115"/>
      <c r="M38" s="115"/>
      <c r="N38" s="115"/>
      <c r="O38" s="122"/>
      <c r="P38" s="121"/>
      <c r="Q38" s="121"/>
      <c r="R38" s="121"/>
      <c r="S38" s="122"/>
      <c r="T38" s="121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</row>
    <row r="39" spans="1:30" x14ac:dyDescent="0.25">
      <c r="A39" s="67">
        <v>34</v>
      </c>
      <c r="B39" s="68" t="s">
        <v>31</v>
      </c>
      <c r="C39" s="68" t="s">
        <v>48</v>
      </c>
      <c r="D39" s="69" t="s">
        <v>50</v>
      </c>
      <c r="E39" s="82">
        <v>2.5</v>
      </c>
      <c r="F39" s="74" t="s">
        <v>86</v>
      </c>
      <c r="G39" s="74" t="s">
        <v>21</v>
      </c>
      <c r="H39" s="115">
        <v>7</v>
      </c>
      <c r="I39" s="115">
        <f t="shared" si="2"/>
        <v>17.5</v>
      </c>
      <c r="J39" s="118">
        <f t="shared" si="6"/>
        <v>3.5</v>
      </c>
      <c r="K39" s="122"/>
      <c r="L39" s="115"/>
      <c r="M39" s="115"/>
      <c r="N39" s="115"/>
      <c r="O39" s="122"/>
      <c r="P39" s="121"/>
      <c r="Q39" s="121"/>
      <c r="R39" s="121"/>
      <c r="S39" s="122"/>
      <c r="T39" s="121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</row>
    <row r="40" spans="1:30" x14ac:dyDescent="0.25">
      <c r="A40" s="67">
        <v>35</v>
      </c>
      <c r="B40" s="68" t="s">
        <v>31</v>
      </c>
      <c r="C40" s="68" t="s">
        <v>48</v>
      </c>
      <c r="D40" s="69" t="s">
        <v>51</v>
      </c>
      <c r="E40" s="82">
        <v>1.3009999999999999</v>
      </c>
      <c r="F40" s="74" t="s">
        <v>86</v>
      </c>
      <c r="G40" s="74" t="s">
        <v>21</v>
      </c>
      <c r="H40" s="115">
        <v>7</v>
      </c>
      <c r="I40" s="115">
        <f t="shared" si="2"/>
        <v>9.1069999999999993</v>
      </c>
      <c r="J40" s="118">
        <f t="shared" si="6"/>
        <v>1.8213999999999999</v>
      </c>
      <c r="K40" s="122"/>
      <c r="L40" s="115"/>
      <c r="M40" s="115"/>
      <c r="N40" s="115"/>
      <c r="O40" s="122"/>
      <c r="P40" s="121"/>
      <c r="Q40" s="121"/>
      <c r="R40" s="121"/>
      <c r="S40" s="122"/>
      <c r="T40" s="121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</row>
    <row r="41" spans="1:30" x14ac:dyDescent="0.25">
      <c r="A41" s="67">
        <v>36</v>
      </c>
      <c r="B41" s="68" t="s">
        <v>31</v>
      </c>
      <c r="C41" s="68" t="s">
        <v>48</v>
      </c>
      <c r="D41" s="69" t="s">
        <v>52</v>
      </c>
      <c r="E41" s="82">
        <v>1.6990000000000001</v>
      </c>
      <c r="F41" s="74" t="s">
        <v>88</v>
      </c>
      <c r="G41" s="74" t="s">
        <v>21</v>
      </c>
      <c r="H41" s="115">
        <v>8</v>
      </c>
      <c r="I41" s="115">
        <f t="shared" si="2"/>
        <v>13.592000000000001</v>
      </c>
      <c r="J41" s="118">
        <f>I41*20%</f>
        <v>2.7184000000000004</v>
      </c>
      <c r="K41" s="122"/>
      <c r="L41" s="115"/>
      <c r="M41" s="115"/>
      <c r="N41" s="115"/>
      <c r="O41" s="122"/>
      <c r="P41" s="121"/>
      <c r="Q41" s="121"/>
      <c r="R41" s="121"/>
      <c r="S41" s="122"/>
      <c r="T41" s="121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</row>
    <row r="42" spans="1:30" x14ac:dyDescent="0.25">
      <c r="A42" s="67">
        <v>37</v>
      </c>
      <c r="B42" s="68" t="s">
        <v>31</v>
      </c>
      <c r="C42" s="68" t="s">
        <v>48</v>
      </c>
      <c r="D42" s="69" t="s">
        <v>53</v>
      </c>
      <c r="E42" s="82">
        <v>2.3879999999999999</v>
      </c>
      <c r="F42" s="74" t="s">
        <v>86</v>
      </c>
      <c r="G42" s="74" t="s">
        <v>21</v>
      </c>
      <c r="H42" s="115">
        <v>7</v>
      </c>
      <c r="I42" s="115">
        <f t="shared" si="2"/>
        <v>16.716000000000001</v>
      </c>
      <c r="J42" s="118">
        <f t="shared" ref="J42:J43" si="7">I42*20%</f>
        <v>3.3432000000000004</v>
      </c>
      <c r="K42" s="122"/>
      <c r="L42" s="115"/>
      <c r="M42" s="115"/>
      <c r="N42" s="115"/>
      <c r="O42" s="122"/>
      <c r="P42" s="121"/>
      <c r="Q42" s="121"/>
      <c r="R42" s="121"/>
      <c r="S42" s="122"/>
      <c r="T42" s="121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</row>
    <row r="43" spans="1:30" x14ac:dyDescent="0.25">
      <c r="A43" s="67">
        <v>38</v>
      </c>
      <c r="B43" s="68" t="s">
        <v>31</v>
      </c>
      <c r="C43" s="68" t="s">
        <v>48</v>
      </c>
      <c r="D43" s="69" t="s">
        <v>54</v>
      </c>
      <c r="E43" s="82">
        <v>1.008</v>
      </c>
      <c r="F43" s="74" t="s">
        <v>86</v>
      </c>
      <c r="G43" s="74" t="s">
        <v>320</v>
      </c>
      <c r="H43" s="115">
        <v>7</v>
      </c>
      <c r="I43" s="115">
        <f t="shared" si="2"/>
        <v>7.056</v>
      </c>
      <c r="J43" s="118">
        <f t="shared" si="7"/>
        <v>1.4112</v>
      </c>
      <c r="K43" s="122"/>
      <c r="L43" s="115"/>
      <c r="M43" s="115"/>
      <c r="N43" s="115"/>
      <c r="O43" s="122"/>
      <c r="P43" s="121"/>
      <c r="Q43" s="121"/>
      <c r="R43" s="121"/>
      <c r="S43" s="122"/>
      <c r="T43" s="121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</row>
    <row r="44" spans="1:30" x14ac:dyDescent="0.25">
      <c r="A44" s="67">
        <v>39</v>
      </c>
      <c r="B44" s="68" t="s">
        <v>31</v>
      </c>
      <c r="C44" s="68" t="s">
        <v>48</v>
      </c>
      <c r="D44" s="69" t="s">
        <v>55</v>
      </c>
      <c r="E44" s="82">
        <v>1.5009999999999999</v>
      </c>
      <c r="F44" s="74" t="s">
        <v>88</v>
      </c>
      <c r="G44" s="74" t="s">
        <v>21</v>
      </c>
      <c r="H44" s="115">
        <v>8</v>
      </c>
      <c r="I44" s="115">
        <f t="shared" si="2"/>
        <v>12.007999999999999</v>
      </c>
      <c r="J44" s="118">
        <f t="shared" ref="J44:J48" si="8">I44*20%</f>
        <v>2.4016000000000002</v>
      </c>
      <c r="K44" s="122"/>
      <c r="L44" s="115"/>
      <c r="M44" s="115"/>
      <c r="N44" s="115"/>
      <c r="O44" s="122"/>
      <c r="P44" s="121"/>
      <c r="Q44" s="121"/>
      <c r="R44" s="121"/>
      <c r="S44" s="122"/>
      <c r="T44" s="121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</row>
    <row r="45" spans="1:30" x14ac:dyDescent="0.25">
      <c r="A45" s="67">
        <v>40</v>
      </c>
      <c r="B45" s="68" t="s">
        <v>31</v>
      </c>
      <c r="C45" s="68" t="s">
        <v>48</v>
      </c>
      <c r="D45" s="69" t="s">
        <v>56</v>
      </c>
      <c r="E45" s="82">
        <v>1.1990000000000001</v>
      </c>
      <c r="F45" s="74" t="s">
        <v>88</v>
      </c>
      <c r="G45" s="74" t="s">
        <v>21</v>
      </c>
      <c r="H45" s="115">
        <v>8</v>
      </c>
      <c r="I45" s="115">
        <f t="shared" si="2"/>
        <v>9.5920000000000005</v>
      </c>
      <c r="J45" s="118">
        <f t="shared" si="8"/>
        <v>1.9184000000000001</v>
      </c>
      <c r="K45" s="122"/>
      <c r="L45" s="115"/>
      <c r="M45" s="115"/>
      <c r="N45" s="115"/>
      <c r="O45" s="122"/>
      <c r="P45" s="121"/>
      <c r="Q45" s="121"/>
      <c r="R45" s="121"/>
      <c r="S45" s="122"/>
      <c r="T45" s="121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</row>
    <row r="46" spans="1:30" x14ac:dyDescent="0.25">
      <c r="A46" s="67">
        <v>41</v>
      </c>
      <c r="B46" s="68" t="s">
        <v>31</v>
      </c>
      <c r="C46" s="68" t="s">
        <v>48</v>
      </c>
      <c r="D46" s="69" t="s">
        <v>57</v>
      </c>
      <c r="E46" s="82">
        <v>0.999</v>
      </c>
      <c r="F46" s="74" t="s">
        <v>88</v>
      </c>
      <c r="G46" s="74" t="s">
        <v>21</v>
      </c>
      <c r="H46" s="115">
        <v>8</v>
      </c>
      <c r="I46" s="115">
        <f t="shared" si="2"/>
        <v>7.992</v>
      </c>
      <c r="J46" s="118">
        <f t="shared" si="8"/>
        <v>1.5984</v>
      </c>
      <c r="K46" s="122"/>
      <c r="L46" s="115"/>
      <c r="M46" s="115"/>
      <c r="N46" s="115"/>
      <c r="O46" s="122"/>
      <c r="P46" s="121"/>
      <c r="Q46" s="121"/>
      <c r="R46" s="121"/>
      <c r="S46" s="122"/>
      <c r="T46" s="121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</row>
    <row r="47" spans="1:30" x14ac:dyDescent="0.25">
      <c r="A47" s="67">
        <v>42</v>
      </c>
      <c r="B47" s="68" t="s">
        <v>31</v>
      </c>
      <c r="C47" s="68" t="s">
        <v>48</v>
      </c>
      <c r="D47" s="69" t="s">
        <v>58</v>
      </c>
      <c r="E47" s="82">
        <v>2.0009999999999999</v>
      </c>
      <c r="F47" s="74" t="s">
        <v>86</v>
      </c>
      <c r="G47" s="74" t="s">
        <v>318</v>
      </c>
      <c r="H47" s="115">
        <v>7</v>
      </c>
      <c r="I47" s="115">
        <f t="shared" si="2"/>
        <v>14.007</v>
      </c>
      <c r="J47" s="118">
        <f t="shared" si="8"/>
        <v>2.8014000000000001</v>
      </c>
      <c r="K47" s="122"/>
      <c r="L47" s="115"/>
      <c r="M47" s="115"/>
      <c r="N47" s="115"/>
      <c r="O47" s="122"/>
      <c r="P47" s="121"/>
      <c r="Q47" s="121"/>
      <c r="R47" s="121"/>
      <c r="S47" s="122"/>
      <c r="T47" s="121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</row>
    <row r="48" spans="1:30" x14ac:dyDescent="0.25">
      <c r="A48" s="67">
        <v>43</v>
      </c>
      <c r="B48" s="68" t="s">
        <v>31</v>
      </c>
      <c r="C48" s="68" t="s">
        <v>48</v>
      </c>
      <c r="D48" s="69" t="s">
        <v>59</v>
      </c>
      <c r="E48" s="82">
        <v>1.506</v>
      </c>
      <c r="F48" s="74" t="s">
        <v>86</v>
      </c>
      <c r="G48" s="74" t="s">
        <v>318</v>
      </c>
      <c r="H48" s="115">
        <v>7</v>
      </c>
      <c r="I48" s="115">
        <f t="shared" si="2"/>
        <v>10.542</v>
      </c>
      <c r="J48" s="118">
        <f t="shared" si="8"/>
        <v>2.1084000000000001</v>
      </c>
      <c r="K48" s="122"/>
      <c r="L48" s="115"/>
      <c r="M48" s="115"/>
      <c r="N48" s="115"/>
      <c r="O48" s="122"/>
      <c r="P48" s="121"/>
      <c r="Q48" s="121"/>
      <c r="R48" s="121"/>
      <c r="S48" s="122"/>
      <c r="T48" s="121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</row>
    <row r="49" spans="1:30" x14ac:dyDescent="0.25">
      <c r="A49" s="67">
        <v>44</v>
      </c>
      <c r="B49" s="68" t="s">
        <v>31</v>
      </c>
      <c r="C49" s="68" t="s">
        <v>48</v>
      </c>
      <c r="D49" s="69" t="s">
        <v>60</v>
      </c>
      <c r="E49" s="82">
        <v>6.4980000000000002</v>
      </c>
      <c r="F49" s="74" t="s">
        <v>88</v>
      </c>
      <c r="G49" s="74" t="s">
        <v>320</v>
      </c>
      <c r="H49" s="115">
        <v>8</v>
      </c>
      <c r="I49" s="115">
        <f t="shared" si="2"/>
        <v>51.984000000000002</v>
      </c>
      <c r="J49" s="118">
        <f>I49*20%</f>
        <v>10.396800000000001</v>
      </c>
      <c r="K49" s="122"/>
      <c r="L49" s="115"/>
      <c r="M49" s="115"/>
      <c r="N49" s="115"/>
      <c r="O49" s="122"/>
      <c r="P49" s="121"/>
      <c r="Q49" s="121"/>
      <c r="R49" s="121"/>
      <c r="S49" s="122"/>
      <c r="T49" s="121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</row>
    <row r="50" spans="1:30" x14ac:dyDescent="0.25">
      <c r="A50" s="67">
        <v>45</v>
      </c>
      <c r="B50" s="68" t="s">
        <v>31</v>
      </c>
      <c r="C50" s="68" t="s">
        <v>61</v>
      </c>
      <c r="D50" s="69" t="s">
        <v>62</v>
      </c>
      <c r="E50" s="82">
        <v>1</v>
      </c>
      <c r="F50" s="74" t="s">
        <v>88</v>
      </c>
      <c r="G50" s="74" t="s">
        <v>18</v>
      </c>
      <c r="H50" s="115">
        <v>8</v>
      </c>
      <c r="I50" s="115">
        <f t="shared" si="2"/>
        <v>8</v>
      </c>
      <c r="J50" s="118">
        <f>I50*20%</f>
        <v>1.6</v>
      </c>
      <c r="K50" s="122"/>
      <c r="L50" s="115"/>
      <c r="M50" s="115"/>
      <c r="N50" s="115"/>
      <c r="O50" s="122"/>
      <c r="P50" s="121"/>
      <c r="Q50" s="121"/>
      <c r="R50" s="121"/>
      <c r="S50" s="122"/>
      <c r="T50" s="121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</row>
    <row r="51" spans="1:30" x14ac:dyDescent="0.25">
      <c r="A51" s="67">
        <v>46</v>
      </c>
      <c r="B51" s="68" t="s">
        <v>31</v>
      </c>
      <c r="C51" s="68" t="s">
        <v>61</v>
      </c>
      <c r="D51" s="69" t="s">
        <v>63</v>
      </c>
      <c r="E51" s="82">
        <v>3</v>
      </c>
      <c r="F51" s="74" t="s">
        <v>86</v>
      </c>
      <c r="G51" s="74" t="s">
        <v>319</v>
      </c>
      <c r="H51" s="115">
        <v>7</v>
      </c>
      <c r="I51" s="115">
        <f t="shared" si="2"/>
        <v>21</v>
      </c>
      <c r="J51" s="118">
        <f t="shared" ref="J51:J53" si="9">I51*20%</f>
        <v>4.2</v>
      </c>
      <c r="K51" s="122"/>
      <c r="L51" s="115"/>
      <c r="M51" s="115"/>
      <c r="N51" s="115"/>
      <c r="O51" s="122"/>
      <c r="P51" s="121"/>
      <c r="Q51" s="121"/>
      <c r="R51" s="121"/>
      <c r="S51" s="122"/>
      <c r="T51" s="121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</row>
    <row r="52" spans="1:30" x14ac:dyDescent="0.25">
      <c r="A52" s="67">
        <v>47</v>
      </c>
      <c r="B52" s="68" t="s">
        <v>31</v>
      </c>
      <c r="C52" s="68" t="s">
        <v>64</v>
      </c>
      <c r="D52" s="69" t="s">
        <v>65</v>
      </c>
      <c r="E52" s="82">
        <v>7.202</v>
      </c>
      <c r="F52" s="74" t="s">
        <v>86</v>
      </c>
      <c r="G52" s="74" t="s">
        <v>320</v>
      </c>
      <c r="H52" s="115">
        <v>7</v>
      </c>
      <c r="I52" s="115">
        <f t="shared" si="2"/>
        <v>50.414000000000001</v>
      </c>
      <c r="J52" s="118">
        <f t="shared" si="9"/>
        <v>10.082800000000001</v>
      </c>
      <c r="K52" s="122"/>
      <c r="L52" s="115"/>
      <c r="M52" s="115"/>
      <c r="N52" s="115"/>
      <c r="O52" s="122"/>
      <c r="P52" s="121"/>
      <c r="Q52" s="121"/>
      <c r="R52" s="121"/>
      <c r="S52" s="122"/>
      <c r="T52" s="121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</row>
    <row r="53" spans="1:30" x14ac:dyDescent="0.25">
      <c r="A53" s="67">
        <v>48</v>
      </c>
      <c r="B53" s="68" t="s">
        <v>31</v>
      </c>
      <c r="C53" s="68" t="s">
        <v>64</v>
      </c>
      <c r="D53" s="69" t="s">
        <v>66</v>
      </c>
      <c r="E53" s="82">
        <v>25.84</v>
      </c>
      <c r="F53" s="74" t="s">
        <v>86</v>
      </c>
      <c r="G53" s="74" t="s">
        <v>21</v>
      </c>
      <c r="H53" s="115">
        <v>7</v>
      </c>
      <c r="I53" s="115">
        <f t="shared" si="2"/>
        <v>180.88</v>
      </c>
      <c r="J53" s="118">
        <f t="shared" si="9"/>
        <v>36.176000000000002</v>
      </c>
      <c r="K53" s="122"/>
      <c r="L53" s="115"/>
      <c r="M53" s="115"/>
      <c r="N53" s="115"/>
      <c r="O53" s="122"/>
      <c r="P53" s="121"/>
      <c r="Q53" s="121"/>
      <c r="R53" s="121"/>
      <c r="S53" s="122"/>
      <c r="T53" s="121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</row>
    <row r="54" spans="1:30" x14ac:dyDescent="0.25">
      <c r="A54" s="67">
        <v>49</v>
      </c>
      <c r="B54" s="68" t="s">
        <v>31</v>
      </c>
      <c r="C54" s="68" t="s">
        <v>67</v>
      </c>
      <c r="D54" s="69" t="s">
        <v>68</v>
      </c>
      <c r="E54" s="82">
        <v>2.2010000000000001</v>
      </c>
      <c r="F54" s="74" t="s">
        <v>88</v>
      </c>
      <c r="G54" s="74" t="s">
        <v>18</v>
      </c>
      <c r="H54" s="115">
        <v>8</v>
      </c>
      <c r="I54" s="115">
        <f t="shared" si="2"/>
        <v>17.608000000000001</v>
      </c>
      <c r="J54" s="118">
        <f>I54*20%</f>
        <v>3.5216000000000003</v>
      </c>
      <c r="K54" s="122"/>
      <c r="L54" s="115"/>
      <c r="M54" s="115"/>
      <c r="N54" s="115"/>
      <c r="O54" s="122"/>
      <c r="P54" s="121"/>
      <c r="Q54" s="121"/>
      <c r="R54" s="121"/>
      <c r="S54" s="122"/>
      <c r="T54" s="121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</row>
    <row r="55" spans="1:30" x14ac:dyDescent="0.25">
      <c r="A55" s="67">
        <v>50</v>
      </c>
      <c r="B55" s="68" t="s">
        <v>31</v>
      </c>
      <c r="C55" s="68" t="s">
        <v>67</v>
      </c>
      <c r="D55" s="69" t="s">
        <v>69</v>
      </c>
      <c r="E55" s="82">
        <v>4</v>
      </c>
      <c r="F55" s="74" t="s">
        <v>86</v>
      </c>
      <c r="G55" s="74" t="s">
        <v>21</v>
      </c>
      <c r="H55" s="115">
        <v>7</v>
      </c>
      <c r="I55" s="115">
        <f t="shared" si="2"/>
        <v>28</v>
      </c>
      <c r="J55" s="118">
        <f t="shared" ref="J55:J68" si="10">I55*20%</f>
        <v>5.6000000000000005</v>
      </c>
      <c r="K55" s="122"/>
      <c r="L55" s="115"/>
      <c r="M55" s="115"/>
      <c r="N55" s="115"/>
      <c r="O55" s="122"/>
      <c r="P55" s="121"/>
      <c r="Q55" s="121"/>
      <c r="R55" s="121"/>
      <c r="S55" s="122"/>
      <c r="T55" s="121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</row>
    <row r="56" spans="1:30" x14ac:dyDescent="0.25">
      <c r="A56" s="67">
        <v>51</v>
      </c>
      <c r="B56" s="68" t="s">
        <v>31</v>
      </c>
      <c r="C56" s="68" t="s">
        <v>67</v>
      </c>
      <c r="D56" s="69" t="s">
        <v>70</v>
      </c>
      <c r="E56" s="82">
        <v>4.0119999999999996</v>
      </c>
      <c r="F56" s="74" t="s">
        <v>86</v>
      </c>
      <c r="G56" s="74" t="s">
        <v>19</v>
      </c>
      <c r="H56" s="115">
        <v>7</v>
      </c>
      <c r="I56" s="115">
        <f t="shared" si="2"/>
        <v>28.083999999999996</v>
      </c>
      <c r="J56" s="118">
        <f t="shared" si="10"/>
        <v>5.6167999999999996</v>
      </c>
      <c r="K56" s="122"/>
      <c r="L56" s="115"/>
      <c r="M56" s="115"/>
      <c r="N56" s="115"/>
      <c r="O56" s="122"/>
      <c r="P56" s="121"/>
      <c r="Q56" s="121"/>
      <c r="R56" s="121"/>
      <c r="S56" s="122"/>
      <c r="T56" s="121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</row>
    <row r="57" spans="1:30" x14ac:dyDescent="0.25">
      <c r="A57" s="67">
        <v>52</v>
      </c>
      <c r="B57" s="68" t="s">
        <v>31</v>
      </c>
      <c r="C57" s="68" t="s">
        <v>67</v>
      </c>
      <c r="D57" s="69" t="s">
        <v>71</v>
      </c>
      <c r="E57" s="82">
        <v>3.9990000000000001</v>
      </c>
      <c r="F57" s="74" t="s">
        <v>86</v>
      </c>
      <c r="G57" s="74" t="s">
        <v>18</v>
      </c>
      <c r="H57" s="115">
        <v>7</v>
      </c>
      <c r="I57" s="115">
        <f t="shared" si="2"/>
        <v>27.993000000000002</v>
      </c>
      <c r="J57" s="118">
        <f t="shared" si="10"/>
        <v>5.5986000000000011</v>
      </c>
      <c r="K57" s="122"/>
      <c r="L57" s="115"/>
      <c r="M57" s="115"/>
      <c r="N57" s="115"/>
      <c r="O57" s="122"/>
      <c r="P57" s="121"/>
      <c r="Q57" s="121"/>
      <c r="R57" s="121"/>
      <c r="S57" s="122"/>
      <c r="T57" s="121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</row>
    <row r="58" spans="1:30" x14ac:dyDescent="0.25">
      <c r="A58" s="67">
        <v>53</v>
      </c>
      <c r="B58" s="68" t="s">
        <v>31</v>
      </c>
      <c r="C58" s="68" t="s">
        <v>67</v>
      </c>
      <c r="D58" s="69" t="s">
        <v>72</v>
      </c>
      <c r="E58" s="82">
        <v>3.0009999999999999</v>
      </c>
      <c r="F58" s="74" t="s">
        <v>86</v>
      </c>
      <c r="G58" s="74" t="s">
        <v>18</v>
      </c>
      <c r="H58" s="115">
        <v>7</v>
      </c>
      <c r="I58" s="115">
        <f t="shared" si="2"/>
        <v>21.006999999999998</v>
      </c>
      <c r="J58" s="118">
        <f t="shared" si="10"/>
        <v>4.2013999999999996</v>
      </c>
      <c r="K58" s="122"/>
      <c r="L58" s="115"/>
      <c r="M58" s="115"/>
      <c r="N58" s="115"/>
      <c r="O58" s="122"/>
      <c r="P58" s="121"/>
      <c r="Q58" s="121"/>
      <c r="R58" s="121"/>
      <c r="S58" s="122"/>
      <c r="T58" s="121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</row>
    <row r="59" spans="1:30" x14ac:dyDescent="0.25">
      <c r="A59" s="67">
        <v>54</v>
      </c>
      <c r="B59" s="68" t="s">
        <v>31</v>
      </c>
      <c r="C59" s="68" t="s">
        <v>67</v>
      </c>
      <c r="D59" s="69" t="s">
        <v>73</v>
      </c>
      <c r="E59" s="82">
        <v>6.5979999999999999</v>
      </c>
      <c r="F59" s="74" t="s">
        <v>86</v>
      </c>
      <c r="G59" s="74" t="s">
        <v>19</v>
      </c>
      <c r="H59" s="115">
        <v>7</v>
      </c>
      <c r="I59" s="115">
        <f t="shared" si="2"/>
        <v>46.186</v>
      </c>
      <c r="J59" s="118">
        <f t="shared" si="10"/>
        <v>9.2371999999999996</v>
      </c>
      <c r="K59" s="122"/>
      <c r="L59" s="115"/>
      <c r="M59" s="115"/>
      <c r="N59" s="115"/>
      <c r="O59" s="122"/>
      <c r="P59" s="121"/>
      <c r="Q59" s="121"/>
      <c r="R59" s="121"/>
      <c r="S59" s="122"/>
      <c r="T59" s="121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</row>
    <row r="60" spans="1:30" x14ac:dyDescent="0.25">
      <c r="A60" s="67">
        <v>55</v>
      </c>
      <c r="B60" s="68" t="s">
        <v>31</v>
      </c>
      <c r="C60" s="68" t="s">
        <v>67</v>
      </c>
      <c r="D60" s="69" t="s">
        <v>74</v>
      </c>
      <c r="E60" s="82">
        <v>9.2989999999999995</v>
      </c>
      <c r="F60" s="74" t="s">
        <v>86</v>
      </c>
      <c r="G60" s="74" t="s">
        <v>19</v>
      </c>
      <c r="H60" s="115">
        <v>7</v>
      </c>
      <c r="I60" s="115">
        <f t="shared" si="2"/>
        <v>65.092999999999989</v>
      </c>
      <c r="J60" s="118">
        <f t="shared" si="10"/>
        <v>13.018599999999999</v>
      </c>
      <c r="K60" s="122"/>
      <c r="L60" s="115"/>
      <c r="M60" s="115"/>
      <c r="N60" s="115"/>
      <c r="O60" s="122"/>
      <c r="P60" s="121"/>
      <c r="Q60" s="121"/>
      <c r="R60" s="121"/>
      <c r="S60" s="122"/>
      <c r="T60" s="121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</row>
    <row r="61" spans="1:30" x14ac:dyDescent="0.25">
      <c r="A61" s="67">
        <v>56</v>
      </c>
      <c r="B61" s="68" t="s">
        <v>31</v>
      </c>
      <c r="C61" s="68" t="s">
        <v>67</v>
      </c>
      <c r="D61" s="69" t="s">
        <v>75</v>
      </c>
      <c r="E61" s="82">
        <v>2.9990000000000001</v>
      </c>
      <c r="F61" s="74" t="s">
        <v>86</v>
      </c>
      <c r="G61" s="74" t="s">
        <v>19</v>
      </c>
      <c r="H61" s="115">
        <v>7</v>
      </c>
      <c r="I61" s="115">
        <f t="shared" si="2"/>
        <v>20.993000000000002</v>
      </c>
      <c r="J61" s="118">
        <f t="shared" si="10"/>
        <v>4.1986000000000008</v>
      </c>
      <c r="K61" s="122"/>
      <c r="L61" s="115"/>
      <c r="M61" s="115"/>
      <c r="N61" s="115"/>
      <c r="O61" s="122"/>
      <c r="P61" s="121"/>
      <c r="Q61" s="121"/>
      <c r="R61" s="121"/>
      <c r="S61" s="122"/>
      <c r="T61" s="121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</row>
    <row r="62" spans="1:30" x14ac:dyDescent="0.25">
      <c r="A62" s="67">
        <v>57</v>
      </c>
      <c r="B62" s="68" t="s">
        <v>31</v>
      </c>
      <c r="C62" s="68" t="s">
        <v>67</v>
      </c>
      <c r="D62" s="69" t="s">
        <v>76</v>
      </c>
      <c r="E62" s="82">
        <v>12.590999999999999</v>
      </c>
      <c r="F62" s="74" t="s">
        <v>86</v>
      </c>
      <c r="G62" s="74" t="s">
        <v>21</v>
      </c>
      <c r="H62" s="115">
        <v>7</v>
      </c>
      <c r="I62" s="115">
        <f t="shared" si="2"/>
        <v>88.137</v>
      </c>
      <c r="J62" s="118">
        <f t="shared" si="10"/>
        <v>17.627400000000002</v>
      </c>
      <c r="K62" s="122"/>
      <c r="L62" s="115"/>
      <c r="M62" s="115"/>
      <c r="N62" s="115"/>
      <c r="O62" s="122"/>
      <c r="P62" s="121"/>
      <c r="Q62" s="121"/>
      <c r="R62" s="121"/>
      <c r="S62" s="122"/>
      <c r="T62" s="121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</row>
    <row r="63" spans="1:30" x14ac:dyDescent="0.25">
      <c r="A63" s="67">
        <v>58</v>
      </c>
      <c r="B63" s="68" t="s">
        <v>31</v>
      </c>
      <c r="C63" s="68" t="s">
        <v>67</v>
      </c>
      <c r="D63" s="69" t="s">
        <v>77</v>
      </c>
      <c r="E63" s="82">
        <v>10</v>
      </c>
      <c r="F63" s="74" t="s">
        <v>86</v>
      </c>
      <c r="G63" s="74" t="s">
        <v>19</v>
      </c>
      <c r="H63" s="115">
        <v>7</v>
      </c>
      <c r="I63" s="115">
        <f t="shared" si="2"/>
        <v>70</v>
      </c>
      <c r="J63" s="118">
        <f t="shared" si="10"/>
        <v>14</v>
      </c>
      <c r="K63" s="122"/>
      <c r="L63" s="115"/>
      <c r="M63" s="115"/>
      <c r="N63" s="115"/>
      <c r="O63" s="122"/>
      <c r="P63" s="121"/>
      <c r="Q63" s="121"/>
      <c r="R63" s="121"/>
      <c r="S63" s="122"/>
      <c r="T63" s="121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</row>
    <row r="64" spans="1:30" x14ac:dyDescent="0.25">
      <c r="A64" s="67">
        <v>59</v>
      </c>
      <c r="B64" s="68" t="s">
        <v>31</v>
      </c>
      <c r="C64" s="68" t="s">
        <v>78</v>
      </c>
      <c r="D64" s="69" t="s">
        <v>79</v>
      </c>
      <c r="E64" s="82">
        <v>0.71799999999999997</v>
      </c>
      <c r="F64" s="74" t="s">
        <v>86</v>
      </c>
      <c r="G64" s="74" t="s">
        <v>316</v>
      </c>
      <c r="H64" s="115">
        <v>7</v>
      </c>
      <c r="I64" s="115">
        <f t="shared" si="2"/>
        <v>5.0259999999999998</v>
      </c>
      <c r="J64" s="118">
        <f t="shared" si="10"/>
        <v>1.0052000000000001</v>
      </c>
      <c r="K64" s="122"/>
      <c r="L64" s="115"/>
      <c r="M64" s="115"/>
      <c r="N64" s="115"/>
      <c r="O64" s="122"/>
      <c r="P64" s="121"/>
      <c r="Q64" s="121"/>
      <c r="R64" s="121"/>
      <c r="S64" s="122"/>
      <c r="T64" s="121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</row>
    <row r="65" spans="1:30" x14ac:dyDescent="0.25">
      <c r="A65" s="67">
        <v>60</v>
      </c>
      <c r="B65" s="72" t="s">
        <v>31</v>
      </c>
      <c r="C65" s="72" t="s">
        <v>78</v>
      </c>
      <c r="D65" s="73" t="s">
        <v>85</v>
      </c>
      <c r="E65" s="83">
        <v>13.365</v>
      </c>
      <c r="F65" s="79" t="s">
        <v>86</v>
      </c>
      <c r="G65" s="79" t="s">
        <v>316</v>
      </c>
      <c r="H65" s="115">
        <v>7</v>
      </c>
      <c r="I65" s="115">
        <f t="shared" si="2"/>
        <v>93.555000000000007</v>
      </c>
      <c r="J65" s="118">
        <f t="shared" si="10"/>
        <v>18.711000000000002</v>
      </c>
      <c r="K65" s="122"/>
      <c r="L65" s="115"/>
      <c r="M65" s="115"/>
      <c r="N65" s="115"/>
      <c r="O65" s="122"/>
      <c r="P65" s="121"/>
      <c r="Q65" s="121"/>
      <c r="R65" s="121"/>
      <c r="S65" s="122"/>
      <c r="T65" s="121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</row>
    <row r="66" spans="1:30" x14ac:dyDescent="0.25">
      <c r="A66" s="67">
        <v>61</v>
      </c>
      <c r="B66" s="68" t="s">
        <v>31</v>
      </c>
      <c r="C66" s="68" t="s">
        <v>80</v>
      </c>
      <c r="D66" s="69" t="s">
        <v>81</v>
      </c>
      <c r="E66" s="82">
        <v>42.465000000000003</v>
      </c>
      <c r="F66" s="74" t="s">
        <v>86</v>
      </c>
      <c r="G66" s="74" t="s">
        <v>319</v>
      </c>
      <c r="H66" s="115">
        <v>7</v>
      </c>
      <c r="I66" s="115">
        <f t="shared" si="2"/>
        <v>297.255</v>
      </c>
      <c r="J66" s="118">
        <f t="shared" si="10"/>
        <v>59.451000000000001</v>
      </c>
      <c r="K66" s="122"/>
      <c r="L66" s="115"/>
      <c r="M66" s="115"/>
      <c r="N66" s="115"/>
      <c r="O66" s="122"/>
      <c r="P66" s="121"/>
      <c r="Q66" s="121"/>
      <c r="R66" s="121"/>
      <c r="S66" s="122"/>
      <c r="T66" s="121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</row>
    <row r="67" spans="1:30" x14ac:dyDescent="0.25">
      <c r="A67" s="67">
        <v>62</v>
      </c>
      <c r="B67" s="68" t="s">
        <v>31</v>
      </c>
      <c r="C67" s="68" t="s">
        <v>82</v>
      </c>
      <c r="D67" s="69" t="s">
        <v>83</v>
      </c>
      <c r="E67" s="82">
        <v>251.63399999999999</v>
      </c>
      <c r="F67" s="74" t="s">
        <v>86</v>
      </c>
      <c r="G67" s="74" t="s">
        <v>317</v>
      </c>
      <c r="H67" s="115">
        <v>7</v>
      </c>
      <c r="I67" s="115">
        <f t="shared" si="2"/>
        <v>1761.4379999999999</v>
      </c>
      <c r="J67" s="118">
        <f t="shared" si="10"/>
        <v>352.2876</v>
      </c>
      <c r="K67" s="122"/>
      <c r="L67" s="115"/>
      <c r="M67" s="115"/>
      <c r="N67" s="115"/>
      <c r="O67" s="122"/>
      <c r="P67" s="121"/>
      <c r="Q67" s="121"/>
      <c r="R67" s="121"/>
      <c r="S67" s="122"/>
      <c r="T67" s="121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</row>
    <row r="68" spans="1:30" x14ac:dyDescent="0.25">
      <c r="A68" s="67">
        <v>63</v>
      </c>
      <c r="B68" s="68" t="s">
        <v>31</v>
      </c>
      <c r="C68" s="68" t="s">
        <v>82</v>
      </c>
      <c r="D68" s="69" t="s">
        <v>84</v>
      </c>
      <c r="E68" s="82">
        <v>16.792000000000002</v>
      </c>
      <c r="F68" s="74" t="s">
        <v>86</v>
      </c>
      <c r="G68" s="74" t="s">
        <v>320</v>
      </c>
      <c r="H68" s="115">
        <v>7</v>
      </c>
      <c r="I68" s="115">
        <f t="shared" si="2"/>
        <v>117.54400000000001</v>
      </c>
      <c r="J68" s="118">
        <f t="shared" si="10"/>
        <v>23.508800000000004</v>
      </c>
      <c r="K68" s="122"/>
      <c r="L68" s="115"/>
      <c r="M68" s="115"/>
      <c r="N68" s="115"/>
      <c r="O68" s="122"/>
      <c r="P68" s="121"/>
      <c r="Q68" s="121"/>
      <c r="R68" s="121"/>
      <c r="S68" s="122"/>
      <c r="T68" s="121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</row>
    <row r="69" spans="1:30" x14ac:dyDescent="0.25">
      <c r="A69" s="67">
        <v>64</v>
      </c>
      <c r="B69" s="68" t="s">
        <v>111</v>
      </c>
      <c r="C69" s="68" t="s">
        <v>182</v>
      </c>
      <c r="D69" s="84" t="s">
        <v>215</v>
      </c>
      <c r="E69" s="85">
        <v>4.0659999999999998</v>
      </c>
      <c r="F69" s="86" t="s">
        <v>86</v>
      </c>
      <c r="G69" s="86" t="s">
        <v>319</v>
      </c>
      <c r="H69" s="115">
        <v>7</v>
      </c>
      <c r="I69" s="115">
        <f t="shared" si="2"/>
        <v>28.462</v>
      </c>
      <c r="J69" s="118">
        <f>I69*20%</f>
        <v>5.6924000000000001</v>
      </c>
      <c r="K69" s="122"/>
      <c r="L69" s="115"/>
      <c r="M69" s="115"/>
      <c r="N69" s="115"/>
      <c r="O69" s="122"/>
      <c r="P69" s="121"/>
      <c r="Q69" s="121"/>
      <c r="R69" s="121"/>
      <c r="S69" s="122"/>
      <c r="T69" s="121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</row>
    <row r="70" spans="1:30" x14ac:dyDescent="0.25">
      <c r="A70" s="67">
        <v>65</v>
      </c>
      <c r="B70" s="68" t="s">
        <v>111</v>
      </c>
      <c r="C70" s="68" t="s">
        <v>182</v>
      </c>
      <c r="D70" s="84" t="s">
        <v>216</v>
      </c>
      <c r="E70" s="85">
        <v>43.192999999999998</v>
      </c>
      <c r="F70" s="86" t="s">
        <v>86</v>
      </c>
      <c r="G70" s="86" t="s">
        <v>319</v>
      </c>
      <c r="H70" s="115">
        <v>7</v>
      </c>
      <c r="I70" s="115">
        <f t="shared" si="2"/>
        <v>302.351</v>
      </c>
      <c r="J70" s="118">
        <f t="shared" ref="J70:J72" si="11">I70*20%</f>
        <v>60.470200000000006</v>
      </c>
      <c r="K70" s="122"/>
      <c r="L70" s="115"/>
      <c r="M70" s="115"/>
      <c r="N70" s="115"/>
      <c r="O70" s="122"/>
      <c r="P70" s="121"/>
      <c r="Q70" s="121"/>
      <c r="R70" s="121"/>
      <c r="S70" s="122"/>
      <c r="T70" s="121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</row>
    <row r="71" spans="1:30" x14ac:dyDescent="0.25">
      <c r="A71" s="67">
        <v>66</v>
      </c>
      <c r="B71" s="68" t="s">
        <v>111</v>
      </c>
      <c r="C71" s="68" t="s">
        <v>182</v>
      </c>
      <c r="D71" s="84" t="s">
        <v>217</v>
      </c>
      <c r="E71" s="85">
        <v>3.4260000000000002</v>
      </c>
      <c r="F71" s="86" t="s">
        <v>86</v>
      </c>
      <c r="G71" s="86" t="s">
        <v>319</v>
      </c>
      <c r="H71" s="115">
        <v>7</v>
      </c>
      <c r="I71" s="115">
        <f t="shared" si="2"/>
        <v>23.981999999999999</v>
      </c>
      <c r="J71" s="118">
        <f t="shared" si="11"/>
        <v>4.7964000000000002</v>
      </c>
      <c r="K71" s="122"/>
      <c r="L71" s="115"/>
      <c r="M71" s="115"/>
      <c r="N71" s="115"/>
      <c r="O71" s="122"/>
      <c r="P71" s="121"/>
      <c r="Q71" s="121"/>
      <c r="R71" s="121"/>
      <c r="S71" s="122"/>
      <c r="T71" s="121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</row>
    <row r="72" spans="1:30" x14ac:dyDescent="0.25">
      <c r="A72" s="67">
        <v>67</v>
      </c>
      <c r="B72" s="68" t="s">
        <v>111</v>
      </c>
      <c r="C72" s="68" t="s">
        <v>182</v>
      </c>
      <c r="D72" s="84" t="s">
        <v>218</v>
      </c>
      <c r="E72" s="85">
        <v>20.024999999999999</v>
      </c>
      <c r="F72" s="86" t="s">
        <v>86</v>
      </c>
      <c r="G72" s="86" t="s">
        <v>319</v>
      </c>
      <c r="H72" s="115">
        <v>7</v>
      </c>
      <c r="I72" s="115">
        <f t="shared" si="2"/>
        <v>140.17499999999998</v>
      </c>
      <c r="J72" s="118">
        <f t="shared" si="11"/>
        <v>28.034999999999997</v>
      </c>
      <c r="K72" s="122"/>
      <c r="L72" s="115"/>
      <c r="M72" s="115"/>
      <c r="N72" s="115"/>
      <c r="O72" s="122"/>
      <c r="P72" s="121"/>
      <c r="Q72" s="121"/>
      <c r="R72" s="121"/>
      <c r="S72" s="122"/>
      <c r="T72" s="121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</row>
    <row r="73" spans="1:30" x14ac:dyDescent="0.25">
      <c r="A73" s="67">
        <v>68</v>
      </c>
      <c r="B73" s="68" t="s">
        <v>111</v>
      </c>
      <c r="C73" s="68" t="s">
        <v>183</v>
      </c>
      <c r="D73" s="84" t="s">
        <v>219</v>
      </c>
      <c r="E73" s="85">
        <v>9.09</v>
      </c>
      <c r="F73" s="86" t="s">
        <v>15</v>
      </c>
      <c r="G73" s="86" t="s">
        <v>18</v>
      </c>
      <c r="H73" s="115">
        <v>10</v>
      </c>
      <c r="I73" s="115">
        <f t="shared" si="2"/>
        <v>90.9</v>
      </c>
      <c r="J73" s="118">
        <f>I73*20%</f>
        <v>18.180000000000003</v>
      </c>
      <c r="K73" s="122"/>
      <c r="L73" s="115"/>
      <c r="M73" s="115"/>
      <c r="N73" s="115"/>
      <c r="O73" s="122"/>
      <c r="P73" s="121"/>
      <c r="Q73" s="121"/>
      <c r="R73" s="121"/>
      <c r="S73" s="122"/>
      <c r="T73" s="121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</row>
    <row r="74" spans="1:30" x14ac:dyDescent="0.25">
      <c r="A74" s="67">
        <v>69</v>
      </c>
      <c r="B74" s="68" t="s">
        <v>111</v>
      </c>
      <c r="C74" s="68" t="s">
        <v>183</v>
      </c>
      <c r="D74" s="84" t="s">
        <v>220</v>
      </c>
      <c r="E74" s="85">
        <v>8.9990000000000006</v>
      </c>
      <c r="F74" s="86" t="s">
        <v>15</v>
      </c>
      <c r="G74" s="86" t="s">
        <v>320</v>
      </c>
      <c r="H74" s="115">
        <v>10</v>
      </c>
      <c r="I74" s="115">
        <f t="shared" ref="I74:I137" si="12">H74*E74</f>
        <v>89.990000000000009</v>
      </c>
      <c r="J74" s="118">
        <f t="shared" ref="J74:J79" si="13">I74*20%</f>
        <v>17.998000000000001</v>
      </c>
      <c r="K74" s="122"/>
      <c r="L74" s="115"/>
      <c r="M74" s="115"/>
      <c r="N74" s="115"/>
      <c r="O74" s="122"/>
      <c r="P74" s="121"/>
      <c r="Q74" s="121"/>
      <c r="R74" s="121"/>
      <c r="S74" s="122"/>
      <c r="T74" s="121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</row>
    <row r="75" spans="1:30" x14ac:dyDescent="0.25">
      <c r="A75" s="67">
        <v>70</v>
      </c>
      <c r="B75" s="68" t="s">
        <v>111</v>
      </c>
      <c r="C75" s="68" t="s">
        <v>183</v>
      </c>
      <c r="D75" s="84" t="s">
        <v>221</v>
      </c>
      <c r="E75" s="85">
        <v>1.7989999999999999</v>
      </c>
      <c r="F75" s="86" t="s">
        <v>15</v>
      </c>
      <c r="G75" s="86" t="s">
        <v>318</v>
      </c>
      <c r="H75" s="115">
        <v>10</v>
      </c>
      <c r="I75" s="115">
        <f t="shared" si="12"/>
        <v>17.989999999999998</v>
      </c>
      <c r="J75" s="118">
        <f t="shared" si="13"/>
        <v>3.5979999999999999</v>
      </c>
      <c r="K75" s="122"/>
      <c r="L75" s="115"/>
      <c r="M75" s="115"/>
      <c r="N75" s="115"/>
      <c r="O75" s="122"/>
      <c r="P75" s="121"/>
      <c r="Q75" s="121"/>
      <c r="R75" s="121"/>
      <c r="S75" s="122"/>
      <c r="T75" s="121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</row>
    <row r="76" spans="1:30" x14ac:dyDescent="0.25">
      <c r="A76" s="67">
        <v>71</v>
      </c>
      <c r="B76" s="68" t="s">
        <v>111</v>
      </c>
      <c r="C76" s="68" t="s">
        <v>183</v>
      </c>
      <c r="D76" s="84" t="s">
        <v>222</v>
      </c>
      <c r="E76" s="85">
        <v>19.984999999999999</v>
      </c>
      <c r="F76" s="86" t="s">
        <v>15</v>
      </c>
      <c r="G76" s="86" t="s">
        <v>318</v>
      </c>
      <c r="H76" s="115">
        <v>10</v>
      </c>
      <c r="I76" s="115">
        <f t="shared" si="12"/>
        <v>199.85</v>
      </c>
      <c r="J76" s="118">
        <f t="shared" si="13"/>
        <v>39.97</v>
      </c>
      <c r="K76" s="122"/>
      <c r="L76" s="115"/>
      <c r="M76" s="115"/>
      <c r="N76" s="115"/>
      <c r="O76" s="122"/>
      <c r="P76" s="121"/>
      <c r="Q76" s="121"/>
      <c r="R76" s="121"/>
      <c r="S76" s="122"/>
      <c r="T76" s="121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</row>
    <row r="77" spans="1:30" x14ac:dyDescent="0.25">
      <c r="A77" s="67">
        <v>72</v>
      </c>
      <c r="B77" s="68" t="s">
        <v>111</v>
      </c>
      <c r="C77" s="68" t="s">
        <v>183</v>
      </c>
      <c r="D77" s="84" t="s">
        <v>223</v>
      </c>
      <c r="E77" s="85">
        <v>8.9990000000000006</v>
      </c>
      <c r="F77" s="86" t="s">
        <v>15</v>
      </c>
      <c r="G77" s="86" t="s">
        <v>320</v>
      </c>
      <c r="H77" s="115">
        <v>10</v>
      </c>
      <c r="I77" s="115">
        <f t="shared" si="12"/>
        <v>89.990000000000009</v>
      </c>
      <c r="J77" s="118">
        <f t="shared" si="13"/>
        <v>17.998000000000001</v>
      </c>
      <c r="K77" s="122"/>
      <c r="L77" s="115"/>
      <c r="M77" s="115"/>
      <c r="N77" s="115"/>
      <c r="O77" s="122"/>
      <c r="P77" s="121"/>
      <c r="Q77" s="121"/>
      <c r="R77" s="121"/>
      <c r="S77" s="122"/>
      <c r="T77" s="121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</row>
    <row r="78" spans="1:30" x14ac:dyDescent="0.25">
      <c r="A78" s="67">
        <v>73</v>
      </c>
      <c r="B78" s="68" t="s">
        <v>111</v>
      </c>
      <c r="C78" s="68" t="s">
        <v>183</v>
      </c>
      <c r="D78" s="84" t="s">
        <v>224</v>
      </c>
      <c r="E78" s="85">
        <v>8.1</v>
      </c>
      <c r="F78" s="86" t="s">
        <v>15</v>
      </c>
      <c r="G78" s="86" t="s">
        <v>18</v>
      </c>
      <c r="H78" s="115">
        <v>10</v>
      </c>
      <c r="I78" s="115">
        <f t="shared" si="12"/>
        <v>81</v>
      </c>
      <c r="J78" s="118">
        <f t="shared" si="13"/>
        <v>16.2</v>
      </c>
      <c r="K78" s="122"/>
      <c r="L78" s="115"/>
      <c r="M78" s="115"/>
      <c r="N78" s="115"/>
      <c r="O78" s="122"/>
      <c r="P78" s="121"/>
      <c r="Q78" s="121"/>
      <c r="R78" s="121"/>
      <c r="S78" s="122"/>
      <c r="T78" s="121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</row>
    <row r="79" spans="1:30" x14ac:dyDescent="0.25">
      <c r="A79" s="67">
        <v>74</v>
      </c>
      <c r="B79" s="68" t="s">
        <v>111</v>
      </c>
      <c r="C79" s="68" t="s">
        <v>183</v>
      </c>
      <c r="D79" s="84" t="s">
        <v>225</v>
      </c>
      <c r="E79" s="85">
        <v>2.7</v>
      </c>
      <c r="F79" s="86" t="s">
        <v>15</v>
      </c>
      <c r="G79" s="86" t="s">
        <v>18</v>
      </c>
      <c r="H79" s="115">
        <v>10</v>
      </c>
      <c r="I79" s="115">
        <f t="shared" si="12"/>
        <v>27</v>
      </c>
      <c r="J79" s="118">
        <f t="shared" si="13"/>
        <v>5.4</v>
      </c>
      <c r="K79" s="122"/>
      <c r="L79" s="115"/>
      <c r="M79" s="115"/>
      <c r="N79" s="115"/>
      <c r="O79" s="122"/>
      <c r="P79" s="121"/>
      <c r="Q79" s="121"/>
      <c r="R79" s="121"/>
      <c r="S79" s="122"/>
      <c r="T79" s="121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</row>
    <row r="80" spans="1:30" x14ac:dyDescent="0.25">
      <c r="A80" s="67">
        <v>75</v>
      </c>
      <c r="B80" s="68" t="s">
        <v>111</v>
      </c>
      <c r="C80" s="68" t="s">
        <v>184</v>
      </c>
      <c r="D80" s="84" t="s">
        <v>226</v>
      </c>
      <c r="E80" s="85">
        <v>5.93</v>
      </c>
      <c r="F80" s="86" t="s">
        <v>86</v>
      </c>
      <c r="G80" s="86" t="s">
        <v>21</v>
      </c>
      <c r="H80" s="115">
        <v>7</v>
      </c>
      <c r="I80" s="115">
        <f t="shared" si="12"/>
        <v>41.51</v>
      </c>
      <c r="J80" s="118">
        <f t="shared" ref="J80:J91" si="14">I80*20%</f>
        <v>8.3019999999999996</v>
      </c>
      <c r="K80" s="122"/>
      <c r="L80" s="115"/>
      <c r="M80" s="115"/>
      <c r="N80" s="115"/>
      <c r="O80" s="122"/>
      <c r="P80" s="121"/>
      <c r="Q80" s="121"/>
      <c r="R80" s="121"/>
      <c r="S80" s="122"/>
      <c r="T80" s="121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</row>
    <row r="81" spans="1:30" x14ac:dyDescent="0.25">
      <c r="A81" s="67">
        <v>76</v>
      </c>
      <c r="B81" s="68" t="s">
        <v>111</v>
      </c>
      <c r="C81" s="68" t="s">
        <v>184</v>
      </c>
      <c r="D81" s="84" t="s">
        <v>227</v>
      </c>
      <c r="E81" s="85">
        <v>1.22</v>
      </c>
      <c r="F81" s="86" t="s">
        <v>86</v>
      </c>
      <c r="G81" s="86" t="s">
        <v>18</v>
      </c>
      <c r="H81" s="115">
        <v>7</v>
      </c>
      <c r="I81" s="115">
        <f t="shared" si="12"/>
        <v>8.5399999999999991</v>
      </c>
      <c r="J81" s="118">
        <f t="shared" si="14"/>
        <v>1.708</v>
      </c>
      <c r="K81" s="122"/>
      <c r="L81" s="115"/>
      <c r="M81" s="115"/>
      <c r="N81" s="115"/>
      <c r="O81" s="122"/>
      <c r="P81" s="121"/>
      <c r="Q81" s="121"/>
      <c r="R81" s="121"/>
      <c r="S81" s="122"/>
      <c r="T81" s="121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</row>
    <row r="82" spans="1:30" x14ac:dyDescent="0.25">
      <c r="A82" s="67">
        <v>77</v>
      </c>
      <c r="B82" s="68" t="s">
        <v>111</v>
      </c>
      <c r="C82" s="68" t="s">
        <v>184</v>
      </c>
      <c r="D82" s="84" t="s">
        <v>300</v>
      </c>
      <c r="E82" s="85">
        <v>24.288</v>
      </c>
      <c r="F82" s="86" t="s">
        <v>86</v>
      </c>
      <c r="G82" s="86" t="s">
        <v>21</v>
      </c>
      <c r="H82" s="115">
        <v>7</v>
      </c>
      <c r="I82" s="115">
        <f t="shared" si="12"/>
        <v>170.01599999999999</v>
      </c>
      <c r="J82" s="118">
        <f t="shared" si="14"/>
        <v>34.0032</v>
      </c>
      <c r="K82" s="122"/>
      <c r="L82" s="115"/>
      <c r="M82" s="115"/>
      <c r="N82" s="115"/>
      <c r="O82" s="122"/>
      <c r="P82" s="121"/>
      <c r="Q82" s="121"/>
      <c r="R82" s="121"/>
      <c r="S82" s="122"/>
      <c r="T82" s="121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</row>
    <row r="83" spans="1:30" x14ac:dyDescent="0.25">
      <c r="A83" s="67">
        <v>78</v>
      </c>
      <c r="B83" s="68" t="s">
        <v>111</v>
      </c>
      <c r="C83" s="68" t="s">
        <v>185</v>
      </c>
      <c r="D83" s="87" t="s">
        <v>228</v>
      </c>
      <c r="E83" s="88">
        <v>4.9939999999999998</v>
      </c>
      <c r="F83" s="89" t="s">
        <v>15</v>
      </c>
      <c r="G83" s="89" t="s">
        <v>318</v>
      </c>
      <c r="H83" s="115">
        <v>10</v>
      </c>
      <c r="I83" s="115">
        <f t="shared" si="12"/>
        <v>49.94</v>
      </c>
      <c r="J83" s="118">
        <f t="shared" si="14"/>
        <v>9.9879999999999995</v>
      </c>
      <c r="K83" s="122"/>
      <c r="L83" s="115"/>
      <c r="M83" s="115"/>
      <c r="N83" s="115"/>
      <c r="O83" s="122"/>
      <c r="P83" s="121"/>
      <c r="Q83" s="121"/>
      <c r="R83" s="121"/>
      <c r="S83" s="122"/>
      <c r="T83" s="121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</row>
    <row r="84" spans="1:30" x14ac:dyDescent="0.25">
      <c r="A84" s="67">
        <v>79</v>
      </c>
      <c r="B84" s="68" t="s">
        <v>111</v>
      </c>
      <c r="C84" s="68" t="s">
        <v>185</v>
      </c>
      <c r="D84" s="87" t="s">
        <v>229</v>
      </c>
      <c r="E84" s="88">
        <v>3</v>
      </c>
      <c r="F84" s="89" t="s">
        <v>15</v>
      </c>
      <c r="G84" s="89" t="s">
        <v>318</v>
      </c>
      <c r="H84" s="115">
        <v>10</v>
      </c>
      <c r="I84" s="115">
        <f t="shared" si="12"/>
        <v>30</v>
      </c>
      <c r="J84" s="118">
        <f t="shared" si="14"/>
        <v>6</v>
      </c>
      <c r="K84" s="122"/>
      <c r="L84" s="115"/>
      <c r="M84" s="115"/>
      <c r="N84" s="115"/>
      <c r="O84" s="122"/>
      <c r="P84" s="121"/>
      <c r="Q84" s="121"/>
      <c r="R84" s="121"/>
      <c r="S84" s="122"/>
      <c r="T84" s="121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</row>
    <row r="85" spans="1:30" x14ac:dyDescent="0.25">
      <c r="A85" s="67">
        <v>80</v>
      </c>
      <c r="B85" s="68" t="s">
        <v>111</v>
      </c>
      <c r="C85" s="68" t="s">
        <v>185</v>
      </c>
      <c r="D85" s="87" t="s">
        <v>230</v>
      </c>
      <c r="E85" s="88">
        <v>3.4990000000000001</v>
      </c>
      <c r="F85" s="89" t="s">
        <v>15</v>
      </c>
      <c r="G85" s="89" t="s">
        <v>318</v>
      </c>
      <c r="H85" s="115">
        <v>10</v>
      </c>
      <c r="I85" s="115">
        <f t="shared" si="12"/>
        <v>34.99</v>
      </c>
      <c r="J85" s="118">
        <f t="shared" si="14"/>
        <v>6.9980000000000011</v>
      </c>
      <c r="K85" s="122"/>
      <c r="L85" s="115"/>
      <c r="M85" s="115"/>
      <c r="N85" s="115"/>
      <c r="O85" s="122"/>
      <c r="P85" s="121"/>
      <c r="Q85" s="121"/>
      <c r="R85" s="121"/>
      <c r="S85" s="122"/>
      <c r="T85" s="121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</row>
    <row r="86" spans="1:30" x14ac:dyDescent="0.25">
      <c r="A86" s="67">
        <v>81</v>
      </c>
      <c r="B86" s="68" t="s">
        <v>111</v>
      </c>
      <c r="C86" s="68" t="s">
        <v>185</v>
      </c>
      <c r="D86" s="87" t="s">
        <v>231</v>
      </c>
      <c r="E86" s="88">
        <v>13.118</v>
      </c>
      <c r="F86" s="89" t="s">
        <v>15</v>
      </c>
      <c r="G86" s="89" t="s">
        <v>318</v>
      </c>
      <c r="H86" s="115">
        <v>10</v>
      </c>
      <c r="I86" s="115">
        <f t="shared" si="12"/>
        <v>131.18</v>
      </c>
      <c r="J86" s="118">
        <f t="shared" si="14"/>
        <v>26.236000000000004</v>
      </c>
      <c r="K86" s="122"/>
      <c r="L86" s="115"/>
      <c r="M86" s="115"/>
      <c r="N86" s="115"/>
      <c r="O86" s="122"/>
      <c r="P86" s="121"/>
      <c r="Q86" s="121"/>
      <c r="R86" s="121"/>
      <c r="S86" s="122"/>
      <c r="T86" s="121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</row>
    <row r="87" spans="1:30" x14ac:dyDescent="0.25">
      <c r="A87" s="67">
        <v>82</v>
      </c>
      <c r="B87" s="68" t="s">
        <v>111</v>
      </c>
      <c r="C87" s="68" t="s">
        <v>185</v>
      </c>
      <c r="D87" s="87" t="s">
        <v>232</v>
      </c>
      <c r="E87" s="88">
        <v>5.4779999999999998</v>
      </c>
      <c r="F87" s="89" t="s">
        <v>15</v>
      </c>
      <c r="G87" s="89" t="s">
        <v>318</v>
      </c>
      <c r="H87" s="115">
        <v>10</v>
      </c>
      <c r="I87" s="115">
        <f t="shared" si="12"/>
        <v>54.78</v>
      </c>
      <c r="J87" s="118">
        <f t="shared" si="14"/>
        <v>10.956000000000001</v>
      </c>
      <c r="K87" s="122"/>
      <c r="L87" s="115"/>
      <c r="M87" s="115"/>
      <c r="N87" s="115"/>
      <c r="O87" s="122"/>
      <c r="P87" s="121"/>
      <c r="Q87" s="121"/>
      <c r="R87" s="121"/>
      <c r="S87" s="122"/>
      <c r="T87" s="121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</row>
    <row r="88" spans="1:30" x14ac:dyDescent="0.25">
      <c r="A88" s="67">
        <v>83</v>
      </c>
      <c r="B88" s="68" t="s">
        <v>111</v>
      </c>
      <c r="C88" s="68" t="s">
        <v>185</v>
      </c>
      <c r="D88" s="87" t="s">
        <v>233</v>
      </c>
      <c r="E88" s="88">
        <v>1.0720000000000001</v>
      </c>
      <c r="F88" s="89" t="s">
        <v>15</v>
      </c>
      <c r="G88" s="89" t="s">
        <v>18</v>
      </c>
      <c r="H88" s="115">
        <v>10</v>
      </c>
      <c r="I88" s="115">
        <f t="shared" si="12"/>
        <v>10.72</v>
      </c>
      <c r="J88" s="118">
        <f t="shared" si="14"/>
        <v>2.1440000000000001</v>
      </c>
      <c r="K88" s="122"/>
      <c r="L88" s="115"/>
      <c r="M88" s="115"/>
      <c r="N88" s="115"/>
      <c r="O88" s="122"/>
      <c r="P88" s="121"/>
      <c r="Q88" s="121"/>
      <c r="R88" s="121"/>
      <c r="S88" s="122"/>
      <c r="T88" s="121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</row>
    <row r="89" spans="1:30" x14ac:dyDescent="0.25">
      <c r="A89" s="67">
        <v>84</v>
      </c>
      <c r="B89" s="68" t="s">
        <v>111</v>
      </c>
      <c r="C89" s="68" t="s">
        <v>185</v>
      </c>
      <c r="D89" s="90" t="s">
        <v>303</v>
      </c>
      <c r="E89" s="88">
        <v>1.899</v>
      </c>
      <c r="F89" s="89" t="s">
        <v>15</v>
      </c>
      <c r="G89" s="89" t="s">
        <v>18</v>
      </c>
      <c r="H89" s="115">
        <v>10</v>
      </c>
      <c r="I89" s="115">
        <f t="shared" si="12"/>
        <v>18.990000000000002</v>
      </c>
      <c r="J89" s="118">
        <f t="shared" si="14"/>
        <v>3.7980000000000005</v>
      </c>
      <c r="K89" s="122"/>
      <c r="L89" s="115"/>
      <c r="M89" s="115"/>
      <c r="N89" s="115"/>
      <c r="O89" s="122"/>
      <c r="P89" s="121"/>
      <c r="Q89" s="121"/>
      <c r="R89" s="121"/>
      <c r="S89" s="122"/>
      <c r="T89" s="121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</row>
    <row r="90" spans="1:30" x14ac:dyDescent="0.25">
      <c r="A90" s="67">
        <v>85</v>
      </c>
      <c r="B90" s="68" t="s">
        <v>111</v>
      </c>
      <c r="C90" s="68" t="s">
        <v>185</v>
      </c>
      <c r="D90" s="90" t="s">
        <v>304</v>
      </c>
      <c r="E90" s="88">
        <v>0.95</v>
      </c>
      <c r="F90" s="89" t="s">
        <v>15</v>
      </c>
      <c r="G90" s="89" t="s">
        <v>18</v>
      </c>
      <c r="H90" s="115">
        <v>10</v>
      </c>
      <c r="I90" s="115">
        <f t="shared" si="12"/>
        <v>9.5</v>
      </c>
      <c r="J90" s="118">
        <f t="shared" si="14"/>
        <v>1.9000000000000001</v>
      </c>
      <c r="K90" s="122"/>
      <c r="L90" s="115"/>
      <c r="M90" s="115"/>
      <c r="N90" s="115"/>
      <c r="O90" s="122"/>
      <c r="P90" s="121"/>
      <c r="Q90" s="121"/>
      <c r="R90" s="121"/>
      <c r="S90" s="122"/>
      <c r="T90" s="121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</row>
    <row r="91" spans="1:30" x14ac:dyDescent="0.25">
      <c r="A91" s="67">
        <v>86</v>
      </c>
      <c r="B91" s="68" t="s">
        <v>111</v>
      </c>
      <c r="C91" s="68" t="s">
        <v>185</v>
      </c>
      <c r="D91" s="90" t="s">
        <v>305</v>
      </c>
      <c r="E91" s="88">
        <v>0.90100000000000002</v>
      </c>
      <c r="F91" s="89" t="s">
        <v>15</v>
      </c>
      <c r="G91" s="89" t="s">
        <v>18</v>
      </c>
      <c r="H91" s="115">
        <v>10</v>
      </c>
      <c r="I91" s="115">
        <f t="shared" si="12"/>
        <v>9.01</v>
      </c>
      <c r="J91" s="118">
        <f t="shared" si="14"/>
        <v>1.802</v>
      </c>
      <c r="K91" s="122"/>
      <c r="L91" s="115"/>
      <c r="M91" s="115"/>
      <c r="N91" s="115"/>
      <c r="O91" s="122"/>
      <c r="P91" s="121"/>
      <c r="Q91" s="121"/>
      <c r="R91" s="121"/>
      <c r="S91" s="122"/>
      <c r="T91" s="121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</row>
    <row r="92" spans="1:30" x14ac:dyDescent="0.25">
      <c r="A92" s="67">
        <v>87</v>
      </c>
      <c r="B92" s="68" t="s">
        <v>111</v>
      </c>
      <c r="C92" s="68" t="s">
        <v>185</v>
      </c>
      <c r="D92" s="87" t="s">
        <v>234</v>
      </c>
      <c r="E92" s="88">
        <v>4.609</v>
      </c>
      <c r="F92" s="89" t="s">
        <v>86</v>
      </c>
      <c r="G92" s="89" t="s">
        <v>18</v>
      </c>
      <c r="H92" s="115">
        <v>7</v>
      </c>
      <c r="I92" s="115">
        <f t="shared" si="12"/>
        <v>32.262999999999998</v>
      </c>
      <c r="J92" s="118">
        <f t="shared" ref="J92:J105" si="15">I92*20%</f>
        <v>6.4526000000000003</v>
      </c>
      <c r="K92" s="122"/>
      <c r="L92" s="115"/>
      <c r="M92" s="115"/>
      <c r="N92" s="115"/>
      <c r="O92" s="122"/>
      <c r="P92" s="121"/>
      <c r="Q92" s="121"/>
      <c r="R92" s="121"/>
      <c r="S92" s="122"/>
      <c r="T92" s="121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</row>
    <row r="93" spans="1:30" x14ac:dyDescent="0.25">
      <c r="A93" s="67">
        <v>88</v>
      </c>
      <c r="B93" s="68" t="s">
        <v>111</v>
      </c>
      <c r="C93" s="68" t="s">
        <v>185</v>
      </c>
      <c r="D93" s="87" t="s">
        <v>235</v>
      </c>
      <c r="E93" s="88">
        <v>2.4990000000000001</v>
      </c>
      <c r="F93" s="89" t="s">
        <v>86</v>
      </c>
      <c r="G93" s="89" t="s">
        <v>19</v>
      </c>
      <c r="H93" s="115">
        <v>7</v>
      </c>
      <c r="I93" s="115">
        <f t="shared" si="12"/>
        <v>17.493000000000002</v>
      </c>
      <c r="J93" s="118">
        <f t="shared" si="15"/>
        <v>3.4986000000000006</v>
      </c>
      <c r="K93" s="122"/>
      <c r="L93" s="115"/>
      <c r="M93" s="115"/>
      <c r="N93" s="115"/>
      <c r="O93" s="122"/>
      <c r="P93" s="121"/>
      <c r="Q93" s="121"/>
      <c r="R93" s="121"/>
      <c r="S93" s="122"/>
      <c r="T93" s="121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</row>
    <row r="94" spans="1:30" x14ac:dyDescent="0.25">
      <c r="A94" s="67">
        <v>89</v>
      </c>
      <c r="B94" s="68" t="s">
        <v>111</v>
      </c>
      <c r="C94" s="68" t="s">
        <v>185</v>
      </c>
      <c r="D94" s="87" t="s">
        <v>236</v>
      </c>
      <c r="E94" s="88">
        <v>9.9979999999999993</v>
      </c>
      <c r="F94" s="89" t="s">
        <v>86</v>
      </c>
      <c r="G94" s="89" t="s">
        <v>318</v>
      </c>
      <c r="H94" s="115">
        <v>7</v>
      </c>
      <c r="I94" s="115">
        <f t="shared" si="12"/>
        <v>69.98599999999999</v>
      </c>
      <c r="J94" s="118">
        <f t="shared" si="15"/>
        <v>13.997199999999999</v>
      </c>
      <c r="K94" s="122"/>
      <c r="L94" s="115"/>
      <c r="M94" s="115"/>
      <c r="N94" s="115"/>
      <c r="O94" s="122"/>
      <c r="P94" s="121"/>
      <c r="Q94" s="121"/>
      <c r="R94" s="121"/>
      <c r="S94" s="122"/>
      <c r="T94" s="121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</row>
    <row r="95" spans="1:30" x14ac:dyDescent="0.25">
      <c r="A95" s="67">
        <v>90</v>
      </c>
      <c r="B95" s="68" t="s">
        <v>111</v>
      </c>
      <c r="C95" s="68" t="s">
        <v>185</v>
      </c>
      <c r="D95" s="87" t="s">
        <v>237</v>
      </c>
      <c r="E95" s="88">
        <v>2.9990000000000001</v>
      </c>
      <c r="F95" s="89" t="s">
        <v>86</v>
      </c>
      <c r="G95" s="89" t="s">
        <v>318</v>
      </c>
      <c r="H95" s="115">
        <v>7</v>
      </c>
      <c r="I95" s="115">
        <f t="shared" si="12"/>
        <v>20.993000000000002</v>
      </c>
      <c r="J95" s="118">
        <f t="shared" si="15"/>
        <v>4.1986000000000008</v>
      </c>
      <c r="K95" s="122"/>
      <c r="L95" s="115"/>
      <c r="M95" s="115"/>
      <c r="N95" s="115"/>
      <c r="O95" s="122"/>
      <c r="P95" s="121"/>
      <c r="Q95" s="121"/>
      <c r="R95" s="121"/>
      <c r="S95" s="122"/>
      <c r="T95" s="121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</row>
    <row r="96" spans="1:30" x14ac:dyDescent="0.25">
      <c r="A96" s="67">
        <v>91</v>
      </c>
      <c r="B96" s="68" t="s">
        <v>111</v>
      </c>
      <c r="C96" s="68" t="s">
        <v>185</v>
      </c>
      <c r="D96" s="87" t="s">
        <v>238</v>
      </c>
      <c r="E96" s="88">
        <v>4.2990000000000004</v>
      </c>
      <c r="F96" s="89" t="s">
        <v>86</v>
      </c>
      <c r="G96" s="89" t="s">
        <v>318</v>
      </c>
      <c r="H96" s="115">
        <v>7</v>
      </c>
      <c r="I96" s="115">
        <f t="shared" si="12"/>
        <v>30.093000000000004</v>
      </c>
      <c r="J96" s="118">
        <f t="shared" si="15"/>
        <v>6.0186000000000011</v>
      </c>
      <c r="K96" s="122"/>
      <c r="L96" s="115"/>
      <c r="M96" s="115"/>
      <c r="N96" s="115"/>
      <c r="O96" s="122"/>
      <c r="P96" s="121"/>
      <c r="Q96" s="121"/>
      <c r="R96" s="121"/>
      <c r="S96" s="122"/>
      <c r="T96" s="121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</row>
    <row r="97" spans="1:30" x14ac:dyDescent="0.25">
      <c r="A97" s="67">
        <v>92</v>
      </c>
      <c r="B97" s="68" t="s">
        <v>111</v>
      </c>
      <c r="C97" s="68" t="s">
        <v>185</v>
      </c>
      <c r="D97" s="87" t="s">
        <v>239</v>
      </c>
      <c r="E97" s="88">
        <v>8.0589999999999993</v>
      </c>
      <c r="F97" s="89" t="s">
        <v>86</v>
      </c>
      <c r="G97" s="89" t="s">
        <v>18</v>
      </c>
      <c r="H97" s="115">
        <v>7</v>
      </c>
      <c r="I97" s="115">
        <f t="shared" si="12"/>
        <v>56.412999999999997</v>
      </c>
      <c r="J97" s="118">
        <f t="shared" si="15"/>
        <v>11.2826</v>
      </c>
      <c r="K97" s="122"/>
      <c r="L97" s="115"/>
      <c r="M97" s="115"/>
      <c r="N97" s="115"/>
      <c r="O97" s="122"/>
      <c r="P97" s="121"/>
      <c r="Q97" s="121"/>
      <c r="R97" s="121"/>
      <c r="S97" s="122"/>
      <c r="T97" s="121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</row>
    <row r="98" spans="1:30" x14ac:dyDescent="0.25">
      <c r="A98" s="67">
        <v>93</v>
      </c>
      <c r="B98" s="68" t="s">
        <v>111</v>
      </c>
      <c r="C98" s="68" t="s">
        <v>185</v>
      </c>
      <c r="D98" s="87" t="s">
        <v>240</v>
      </c>
      <c r="E98" s="88">
        <v>2</v>
      </c>
      <c r="F98" s="89" t="s">
        <v>86</v>
      </c>
      <c r="G98" s="89" t="s">
        <v>318</v>
      </c>
      <c r="H98" s="115">
        <v>7</v>
      </c>
      <c r="I98" s="115">
        <f t="shared" si="12"/>
        <v>14</v>
      </c>
      <c r="J98" s="118">
        <f t="shared" si="15"/>
        <v>2.8000000000000003</v>
      </c>
      <c r="K98" s="122"/>
      <c r="L98" s="115"/>
      <c r="M98" s="115"/>
      <c r="N98" s="115"/>
      <c r="O98" s="122"/>
      <c r="P98" s="121"/>
      <c r="Q98" s="121"/>
      <c r="R98" s="121"/>
      <c r="S98" s="122"/>
      <c r="T98" s="121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</row>
    <row r="99" spans="1:30" x14ac:dyDescent="0.25">
      <c r="A99" s="67">
        <v>94</v>
      </c>
      <c r="B99" s="68" t="s">
        <v>111</v>
      </c>
      <c r="C99" s="68" t="s">
        <v>185</v>
      </c>
      <c r="D99" s="87" t="s">
        <v>241</v>
      </c>
      <c r="E99" s="88">
        <v>1.5860000000000001</v>
      </c>
      <c r="F99" s="89" t="s">
        <v>86</v>
      </c>
      <c r="G99" s="89" t="s">
        <v>317</v>
      </c>
      <c r="H99" s="115">
        <v>7</v>
      </c>
      <c r="I99" s="115">
        <f t="shared" si="12"/>
        <v>11.102</v>
      </c>
      <c r="J99" s="118">
        <f t="shared" si="15"/>
        <v>2.2204000000000002</v>
      </c>
      <c r="K99" s="122"/>
      <c r="L99" s="115"/>
      <c r="M99" s="115"/>
      <c r="N99" s="115"/>
      <c r="O99" s="122"/>
      <c r="P99" s="121"/>
      <c r="Q99" s="121"/>
      <c r="R99" s="121"/>
      <c r="S99" s="122"/>
      <c r="T99" s="121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</row>
    <row r="100" spans="1:30" x14ac:dyDescent="0.25">
      <c r="A100" s="67">
        <v>95</v>
      </c>
      <c r="B100" s="68" t="s">
        <v>111</v>
      </c>
      <c r="C100" s="68" t="s">
        <v>185</v>
      </c>
      <c r="D100" s="87" t="s">
        <v>242</v>
      </c>
      <c r="E100" s="88">
        <v>1.0109999999999999</v>
      </c>
      <c r="F100" s="89" t="s">
        <v>86</v>
      </c>
      <c r="G100" s="89" t="s">
        <v>317</v>
      </c>
      <c r="H100" s="115">
        <v>7</v>
      </c>
      <c r="I100" s="115">
        <f t="shared" si="12"/>
        <v>7.0769999999999991</v>
      </c>
      <c r="J100" s="118">
        <f t="shared" si="15"/>
        <v>1.4154</v>
      </c>
      <c r="K100" s="122"/>
      <c r="L100" s="115"/>
      <c r="M100" s="115"/>
      <c r="N100" s="115"/>
      <c r="O100" s="122"/>
      <c r="P100" s="121"/>
      <c r="Q100" s="121"/>
      <c r="R100" s="121"/>
      <c r="S100" s="122"/>
      <c r="T100" s="121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</row>
    <row r="101" spans="1:30" x14ac:dyDescent="0.25">
      <c r="A101" s="67">
        <v>96</v>
      </c>
      <c r="B101" s="68" t="s">
        <v>111</v>
      </c>
      <c r="C101" s="68" t="s">
        <v>185</v>
      </c>
      <c r="D101" s="87" t="s">
        <v>243</v>
      </c>
      <c r="E101" s="88">
        <v>2.028</v>
      </c>
      <c r="F101" s="89" t="s">
        <v>86</v>
      </c>
      <c r="G101" s="89" t="s">
        <v>317</v>
      </c>
      <c r="H101" s="115">
        <v>7</v>
      </c>
      <c r="I101" s="115">
        <f t="shared" si="12"/>
        <v>14.196</v>
      </c>
      <c r="J101" s="118">
        <f t="shared" si="15"/>
        <v>2.8391999999999999</v>
      </c>
      <c r="K101" s="122"/>
      <c r="L101" s="115"/>
      <c r="M101" s="115"/>
      <c r="N101" s="115"/>
      <c r="O101" s="122"/>
      <c r="P101" s="121"/>
      <c r="Q101" s="121"/>
      <c r="R101" s="121"/>
      <c r="S101" s="122"/>
      <c r="T101" s="121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</row>
    <row r="102" spans="1:30" x14ac:dyDescent="0.25">
      <c r="A102" s="67">
        <v>97</v>
      </c>
      <c r="B102" s="68" t="s">
        <v>111</v>
      </c>
      <c r="C102" s="68" t="s">
        <v>185</v>
      </c>
      <c r="D102" s="87" t="s">
        <v>244</v>
      </c>
      <c r="E102" s="88">
        <v>0.66700000000000004</v>
      </c>
      <c r="F102" s="89" t="s">
        <v>86</v>
      </c>
      <c r="G102" s="89" t="s">
        <v>317</v>
      </c>
      <c r="H102" s="115">
        <v>7</v>
      </c>
      <c r="I102" s="115">
        <f t="shared" si="12"/>
        <v>4.6690000000000005</v>
      </c>
      <c r="J102" s="118">
        <f t="shared" si="15"/>
        <v>0.93380000000000019</v>
      </c>
      <c r="K102" s="122"/>
      <c r="L102" s="115"/>
      <c r="M102" s="115"/>
      <c r="N102" s="115"/>
      <c r="O102" s="122"/>
      <c r="P102" s="121"/>
      <c r="Q102" s="121"/>
      <c r="R102" s="121"/>
      <c r="S102" s="122"/>
      <c r="T102" s="121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</row>
    <row r="103" spans="1:30" x14ac:dyDescent="0.25">
      <c r="A103" s="67">
        <v>98</v>
      </c>
      <c r="B103" s="68" t="s">
        <v>111</v>
      </c>
      <c r="C103" s="68" t="s">
        <v>185</v>
      </c>
      <c r="D103" s="87" t="s">
        <v>245</v>
      </c>
      <c r="E103" s="88">
        <v>5.55</v>
      </c>
      <c r="F103" s="89" t="s">
        <v>86</v>
      </c>
      <c r="G103" s="89" t="s">
        <v>318</v>
      </c>
      <c r="H103" s="115">
        <v>7</v>
      </c>
      <c r="I103" s="115">
        <f t="shared" si="12"/>
        <v>38.85</v>
      </c>
      <c r="J103" s="118">
        <f t="shared" si="15"/>
        <v>7.7700000000000005</v>
      </c>
      <c r="K103" s="122"/>
      <c r="L103" s="115"/>
      <c r="M103" s="115"/>
      <c r="N103" s="115"/>
      <c r="O103" s="122"/>
      <c r="P103" s="121"/>
      <c r="Q103" s="121"/>
      <c r="R103" s="121"/>
      <c r="S103" s="122"/>
      <c r="T103" s="121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</row>
    <row r="104" spans="1:30" x14ac:dyDescent="0.25">
      <c r="A104" s="67">
        <v>99</v>
      </c>
      <c r="B104" s="68" t="s">
        <v>111</v>
      </c>
      <c r="C104" s="68" t="s">
        <v>185</v>
      </c>
      <c r="D104" s="87" t="s">
        <v>246</v>
      </c>
      <c r="E104" s="88">
        <v>6.1230000000000002</v>
      </c>
      <c r="F104" s="89" t="s">
        <v>86</v>
      </c>
      <c r="G104" s="89" t="s">
        <v>318</v>
      </c>
      <c r="H104" s="115">
        <v>7</v>
      </c>
      <c r="I104" s="115">
        <f t="shared" si="12"/>
        <v>42.861000000000004</v>
      </c>
      <c r="J104" s="118">
        <f t="shared" si="15"/>
        <v>8.5722000000000005</v>
      </c>
      <c r="K104" s="122"/>
      <c r="L104" s="115"/>
      <c r="M104" s="115"/>
      <c r="N104" s="115"/>
      <c r="O104" s="122"/>
      <c r="P104" s="121"/>
      <c r="Q104" s="121"/>
      <c r="R104" s="121"/>
      <c r="S104" s="122"/>
      <c r="T104" s="121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</row>
    <row r="105" spans="1:30" x14ac:dyDescent="0.25">
      <c r="A105" s="67">
        <v>100</v>
      </c>
      <c r="B105" s="68" t="s">
        <v>111</v>
      </c>
      <c r="C105" s="68" t="s">
        <v>185</v>
      </c>
      <c r="D105" s="87" t="s">
        <v>247</v>
      </c>
      <c r="E105" s="88">
        <v>4.7</v>
      </c>
      <c r="F105" s="89" t="s">
        <v>15</v>
      </c>
      <c r="G105" s="89" t="s">
        <v>318</v>
      </c>
      <c r="H105" s="115">
        <v>10</v>
      </c>
      <c r="I105" s="115">
        <f t="shared" si="12"/>
        <v>47</v>
      </c>
      <c r="J105" s="118">
        <f t="shared" si="15"/>
        <v>9.4</v>
      </c>
      <c r="K105" s="122"/>
      <c r="L105" s="115"/>
      <c r="M105" s="115"/>
      <c r="N105" s="115"/>
      <c r="O105" s="122"/>
      <c r="P105" s="121"/>
      <c r="Q105" s="121"/>
      <c r="R105" s="121"/>
      <c r="S105" s="122"/>
      <c r="T105" s="121"/>
      <c r="U105" s="119"/>
      <c r="V105" s="119"/>
      <c r="W105" s="119"/>
      <c r="X105" s="119"/>
      <c r="Y105" s="119"/>
      <c r="Z105" s="119"/>
      <c r="AA105" s="119"/>
      <c r="AB105" s="119"/>
      <c r="AC105" s="119"/>
      <c r="AD105" s="119"/>
    </row>
    <row r="106" spans="1:30" x14ac:dyDescent="0.25">
      <c r="A106" s="67">
        <v>101</v>
      </c>
      <c r="B106" s="68" t="s">
        <v>111</v>
      </c>
      <c r="C106" s="68" t="s">
        <v>185</v>
      </c>
      <c r="D106" s="87" t="s">
        <v>248</v>
      </c>
      <c r="E106" s="88">
        <v>10.532</v>
      </c>
      <c r="F106" s="89" t="s">
        <v>86</v>
      </c>
      <c r="G106" s="89" t="s">
        <v>19</v>
      </c>
      <c r="H106" s="115">
        <v>7</v>
      </c>
      <c r="I106" s="115">
        <f t="shared" si="12"/>
        <v>73.724000000000004</v>
      </c>
      <c r="J106" s="118">
        <f t="shared" ref="J106:J118" si="16">I106*20%</f>
        <v>14.744800000000001</v>
      </c>
      <c r="K106" s="122"/>
      <c r="L106" s="115"/>
      <c r="M106" s="115"/>
      <c r="N106" s="115"/>
      <c r="O106" s="122"/>
      <c r="P106" s="121"/>
      <c r="Q106" s="121"/>
      <c r="R106" s="121"/>
      <c r="S106" s="122"/>
      <c r="T106" s="121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</row>
    <row r="107" spans="1:30" x14ac:dyDescent="0.25">
      <c r="A107" s="67">
        <v>102</v>
      </c>
      <c r="B107" s="68" t="s">
        <v>111</v>
      </c>
      <c r="C107" s="68" t="s">
        <v>185</v>
      </c>
      <c r="D107" s="87" t="s">
        <v>249</v>
      </c>
      <c r="E107" s="88">
        <v>2.585</v>
      </c>
      <c r="F107" s="89" t="s">
        <v>86</v>
      </c>
      <c r="G107" s="89" t="s">
        <v>19</v>
      </c>
      <c r="H107" s="115">
        <v>7</v>
      </c>
      <c r="I107" s="115">
        <f t="shared" si="12"/>
        <v>18.094999999999999</v>
      </c>
      <c r="J107" s="118">
        <f t="shared" si="16"/>
        <v>3.6189999999999998</v>
      </c>
      <c r="K107" s="122"/>
      <c r="L107" s="115"/>
      <c r="M107" s="115"/>
      <c r="N107" s="115"/>
      <c r="O107" s="122"/>
      <c r="P107" s="121"/>
      <c r="Q107" s="121"/>
      <c r="R107" s="121"/>
      <c r="S107" s="122"/>
      <c r="T107" s="121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</row>
    <row r="108" spans="1:30" x14ac:dyDescent="0.25">
      <c r="A108" s="67">
        <v>103</v>
      </c>
      <c r="B108" s="68" t="s">
        <v>111</v>
      </c>
      <c r="C108" s="68" t="s">
        <v>185</v>
      </c>
      <c r="D108" s="87" t="s">
        <v>250</v>
      </c>
      <c r="E108" s="88">
        <v>2</v>
      </c>
      <c r="F108" s="89" t="s">
        <v>86</v>
      </c>
      <c r="G108" s="89" t="s">
        <v>19</v>
      </c>
      <c r="H108" s="115">
        <v>7</v>
      </c>
      <c r="I108" s="115">
        <f t="shared" si="12"/>
        <v>14</v>
      </c>
      <c r="J108" s="118">
        <f t="shared" si="16"/>
        <v>2.8000000000000003</v>
      </c>
      <c r="K108" s="122"/>
      <c r="L108" s="115"/>
      <c r="M108" s="115"/>
      <c r="N108" s="115"/>
      <c r="O108" s="122"/>
      <c r="P108" s="121"/>
      <c r="Q108" s="121"/>
      <c r="R108" s="121"/>
      <c r="S108" s="122"/>
      <c r="T108" s="121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</row>
    <row r="109" spans="1:30" x14ac:dyDescent="0.25">
      <c r="A109" s="67">
        <v>104</v>
      </c>
      <c r="B109" s="68" t="s">
        <v>111</v>
      </c>
      <c r="C109" s="68" t="s">
        <v>185</v>
      </c>
      <c r="D109" s="87" t="s">
        <v>251</v>
      </c>
      <c r="E109" s="88">
        <v>4.4989999999999997</v>
      </c>
      <c r="F109" s="89" t="s">
        <v>86</v>
      </c>
      <c r="G109" s="89" t="s">
        <v>19</v>
      </c>
      <c r="H109" s="115">
        <v>7</v>
      </c>
      <c r="I109" s="115">
        <f t="shared" si="12"/>
        <v>31.492999999999999</v>
      </c>
      <c r="J109" s="118">
        <f t="shared" si="16"/>
        <v>6.2986000000000004</v>
      </c>
      <c r="K109" s="122"/>
      <c r="L109" s="115"/>
      <c r="M109" s="115"/>
      <c r="N109" s="115"/>
      <c r="O109" s="122"/>
      <c r="P109" s="121"/>
      <c r="Q109" s="121"/>
      <c r="R109" s="121"/>
      <c r="S109" s="122"/>
      <c r="T109" s="121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</row>
    <row r="110" spans="1:30" x14ac:dyDescent="0.25">
      <c r="A110" s="67">
        <v>105</v>
      </c>
      <c r="B110" s="68" t="s">
        <v>111</v>
      </c>
      <c r="C110" s="68" t="s">
        <v>185</v>
      </c>
      <c r="D110" s="87" t="s">
        <v>252</v>
      </c>
      <c r="E110" s="88">
        <v>2.5</v>
      </c>
      <c r="F110" s="89" t="s">
        <v>86</v>
      </c>
      <c r="G110" s="89" t="s">
        <v>19</v>
      </c>
      <c r="H110" s="115">
        <v>7</v>
      </c>
      <c r="I110" s="115">
        <f t="shared" si="12"/>
        <v>17.5</v>
      </c>
      <c r="J110" s="118">
        <f t="shared" si="16"/>
        <v>3.5</v>
      </c>
      <c r="K110" s="122"/>
      <c r="L110" s="115"/>
      <c r="M110" s="115"/>
      <c r="N110" s="115"/>
      <c r="O110" s="122"/>
      <c r="P110" s="121"/>
      <c r="Q110" s="121"/>
      <c r="R110" s="121"/>
      <c r="S110" s="122"/>
      <c r="T110" s="121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</row>
    <row r="111" spans="1:30" x14ac:dyDescent="0.25">
      <c r="A111" s="67">
        <v>106</v>
      </c>
      <c r="B111" s="68" t="s">
        <v>111</v>
      </c>
      <c r="C111" s="68" t="s">
        <v>185</v>
      </c>
      <c r="D111" s="87" t="s">
        <v>253</v>
      </c>
      <c r="E111" s="88">
        <v>1.4239999999999999</v>
      </c>
      <c r="F111" s="89" t="s">
        <v>86</v>
      </c>
      <c r="G111" s="89" t="s">
        <v>320</v>
      </c>
      <c r="H111" s="115">
        <v>7</v>
      </c>
      <c r="I111" s="115">
        <f t="shared" si="12"/>
        <v>9.968</v>
      </c>
      <c r="J111" s="118">
        <f t="shared" si="16"/>
        <v>1.9936</v>
      </c>
      <c r="K111" s="122"/>
      <c r="L111" s="115"/>
      <c r="M111" s="115"/>
      <c r="N111" s="115"/>
      <c r="O111" s="122"/>
      <c r="P111" s="121"/>
      <c r="Q111" s="121"/>
      <c r="R111" s="121"/>
      <c r="S111" s="122"/>
      <c r="T111" s="121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</row>
    <row r="112" spans="1:30" x14ac:dyDescent="0.25">
      <c r="A112" s="67">
        <v>107</v>
      </c>
      <c r="B112" s="68" t="s">
        <v>111</v>
      </c>
      <c r="C112" s="68" t="s">
        <v>185</v>
      </c>
      <c r="D112" s="87" t="s">
        <v>254</v>
      </c>
      <c r="E112" s="88">
        <v>0.95</v>
      </c>
      <c r="F112" s="89" t="s">
        <v>86</v>
      </c>
      <c r="G112" s="89" t="s">
        <v>320</v>
      </c>
      <c r="H112" s="115">
        <v>7</v>
      </c>
      <c r="I112" s="115">
        <f t="shared" si="12"/>
        <v>6.6499999999999995</v>
      </c>
      <c r="J112" s="118">
        <f t="shared" si="16"/>
        <v>1.33</v>
      </c>
      <c r="K112" s="122"/>
      <c r="L112" s="115"/>
      <c r="M112" s="115"/>
      <c r="N112" s="115"/>
      <c r="O112" s="122"/>
      <c r="P112" s="121"/>
      <c r="Q112" s="121"/>
      <c r="R112" s="121"/>
      <c r="S112" s="122"/>
      <c r="T112" s="121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</row>
    <row r="113" spans="1:30" x14ac:dyDescent="0.25">
      <c r="A113" s="67">
        <v>108</v>
      </c>
      <c r="B113" s="68" t="s">
        <v>111</v>
      </c>
      <c r="C113" s="68" t="s">
        <v>185</v>
      </c>
      <c r="D113" s="87" t="s">
        <v>301</v>
      </c>
      <c r="E113" s="88">
        <v>2.4</v>
      </c>
      <c r="F113" s="89" t="s">
        <v>86</v>
      </c>
      <c r="G113" s="89" t="s">
        <v>320</v>
      </c>
      <c r="H113" s="115">
        <v>7</v>
      </c>
      <c r="I113" s="115">
        <f t="shared" si="12"/>
        <v>16.8</v>
      </c>
      <c r="J113" s="118">
        <f t="shared" si="16"/>
        <v>3.3600000000000003</v>
      </c>
      <c r="K113" s="122"/>
      <c r="L113" s="115"/>
      <c r="M113" s="115"/>
      <c r="N113" s="115"/>
      <c r="O113" s="122"/>
      <c r="P113" s="121"/>
      <c r="Q113" s="121"/>
      <c r="R113" s="121"/>
      <c r="S113" s="122"/>
      <c r="T113" s="121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</row>
    <row r="114" spans="1:30" x14ac:dyDescent="0.25">
      <c r="A114" s="67">
        <v>109</v>
      </c>
      <c r="B114" s="68" t="s">
        <v>111</v>
      </c>
      <c r="C114" s="68" t="s">
        <v>185</v>
      </c>
      <c r="D114" s="87" t="s">
        <v>255</v>
      </c>
      <c r="E114" s="88">
        <v>9.9</v>
      </c>
      <c r="F114" s="89" t="s">
        <v>86</v>
      </c>
      <c r="G114" s="89" t="s">
        <v>320</v>
      </c>
      <c r="H114" s="115">
        <v>7</v>
      </c>
      <c r="I114" s="115">
        <f t="shared" si="12"/>
        <v>69.3</v>
      </c>
      <c r="J114" s="118">
        <f t="shared" si="16"/>
        <v>13.86</v>
      </c>
      <c r="K114" s="122"/>
      <c r="L114" s="115"/>
      <c r="M114" s="115"/>
      <c r="N114" s="115"/>
      <c r="O114" s="122"/>
      <c r="P114" s="121"/>
      <c r="Q114" s="121"/>
      <c r="R114" s="121"/>
      <c r="S114" s="122"/>
      <c r="T114" s="121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</row>
    <row r="115" spans="1:30" x14ac:dyDescent="0.25">
      <c r="A115" s="67">
        <v>110</v>
      </c>
      <c r="B115" s="68" t="s">
        <v>111</v>
      </c>
      <c r="C115" s="68" t="s">
        <v>185</v>
      </c>
      <c r="D115" s="87" t="s">
        <v>256</v>
      </c>
      <c r="E115" s="88">
        <v>2.6</v>
      </c>
      <c r="F115" s="89" t="s">
        <v>86</v>
      </c>
      <c r="G115" s="89" t="s">
        <v>320</v>
      </c>
      <c r="H115" s="115">
        <v>7</v>
      </c>
      <c r="I115" s="115">
        <f t="shared" si="12"/>
        <v>18.2</v>
      </c>
      <c r="J115" s="118">
        <f t="shared" si="16"/>
        <v>3.64</v>
      </c>
      <c r="K115" s="122"/>
      <c r="L115" s="115"/>
      <c r="M115" s="115"/>
      <c r="N115" s="115"/>
      <c r="O115" s="122"/>
      <c r="P115" s="121"/>
      <c r="Q115" s="121"/>
      <c r="R115" s="121"/>
      <c r="S115" s="122"/>
      <c r="T115" s="121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</row>
    <row r="116" spans="1:30" x14ac:dyDescent="0.25">
      <c r="A116" s="67">
        <v>111</v>
      </c>
      <c r="B116" s="68" t="s">
        <v>111</v>
      </c>
      <c r="C116" s="68" t="s">
        <v>185</v>
      </c>
      <c r="D116" s="87" t="s">
        <v>257</v>
      </c>
      <c r="E116" s="88">
        <v>3.609</v>
      </c>
      <c r="F116" s="89" t="s">
        <v>86</v>
      </c>
      <c r="G116" s="89" t="s">
        <v>320</v>
      </c>
      <c r="H116" s="115">
        <v>7</v>
      </c>
      <c r="I116" s="115">
        <f t="shared" si="12"/>
        <v>25.262999999999998</v>
      </c>
      <c r="J116" s="118">
        <f t="shared" si="16"/>
        <v>5.0526</v>
      </c>
      <c r="K116" s="122"/>
      <c r="L116" s="115"/>
      <c r="M116" s="115"/>
      <c r="N116" s="115"/>
      <c r="O116" s="122"/>
      <c r="P116" s="121"/>
      <c r="Q116" s="121"/>
      <c r="R116" s="121"/>
      <c r="S116" s="122"/>
      <c r="T116" s="121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</row>
    <row r="117" spans="1:30" x14ac:dyDescent="0.25">
      <c r="A117" s="67">
        <v>112</v>
      </c>
      <c r="B117" s="68" t="s">
        <v>111</v>
      </c>
      <c r="C117" s="68" t="s">
        <v>185</v>
      </c>
      <c r="D117" s="87" t="s">
        <v>258</v>
      </c>
      <c r="E117" s="88">
        <v>7.6</v>
      </c>
      <c r="F117" s="89" t="s">
        <v>86</v>
      </c>
      <c r="G117" s="89" t="s">
        <v>318</v>
      </c>
      <c r="H117" s="115">
        <v>7</v>
      </c>
      <c r="I117" s="115">
        <f t="shared" si="12"/>
        <v>53.199999999999996</v>
      </c>
      <c r="J117" s="118">
        <f t="shared" si="16"/>
        <v>10.64</v>
      </c>
      <c r="K117" s="122"/>
      <c r="L117" s="115"/>
      <c r="M117" s="115"/>
      <c r="N117" s="115"/>
      <c r="O117" s="122"/>
      <c r="P117" s="121"/>
      <c r="Q117" s="121"/>
      <c r="R117" s="121"/>
      <c r="S117" s="122"/>
      <c r="T117" s="121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</row>
    <row r="118" spans="1:30" x14ac:dyDescent="0.25">
      <c r="A118" s="67">
        <v>113</v>
      </c>
      <c r="B118" s="68" t="s">
        <v>111</v>
      </c>
      <c r="C118" s="68" t="s">
        <v>185</v>
      </c>
      <c r="D118" s="87" t="s">
        <v>247</v>
      </c>
      <c r="E118" s="88">
        <v>4.7</v>
      </c>
      <c r="F118" s="89" t="s">
        <v>15</v>
      </c>
      <c r="G118" s="89" t="s">
        <v>318</v>
      </c>
      <c r="H118" s="115">
        <v>10</v>
      </c>
      <c r="I118" s="115">
        <f t="shared" si="12"/>
        <v>47</v>
      </c>
      <c r="J118" s="118">
        <f t="shared" si="16"/>
        <v>9.4</v>
      </c>
      <c r="K118" s="122"/>
      <c r="L118" s="115"/>
      <c r="M118" s="115"/>
      <c r="N118" s="115"/>
      <c r="O118" s="122"/>
      <c r="P118" s="121"/>
      <c r="Q118" s="121"/>
      <c r="R118" s="121"/>
      <c r="S118" s="122"/>
      <c r="T118" s="121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</row>
    <row r="119" spans="1:30" x14ac:dyDescent="0.25">
      <c r="A119" s="67">
        <v>114</v>
      </c>
      <c r="B119" s="68" t="s">
        <v>111</v>
      </c>
      <c r="C119" s="68" t="s">
        <v>185</v>
      </c>
      <c r="D119" s="87" t="s">
        <v>259</v>
      </c>
      <c r="E119" s="88">
        <v>2.161</v>
      </c>
      <c r="F119" s="86" t="s">
        <v>86</v>
      </c>
      <c r="G119" s="86" t="s">
        <v>320</v>
      </c>
      <c r="H119" s="115">
        <v>7</v>
      </c>
      <c r="I119" s="115">
        <f t="shared" si="12"/>
        <v>15.127000000000001</v>
      </c>
      <c r="J119" s="118">
        <f t="shared" ref="J119:J163" si="17">I119*20%</f>
        <v>3.0254000000000003</v>
      </c>
      <c r="K119" s="122"/>
      <c r="L119" s="115"/>
      <c r="M119" s="115"/>
      <c r="N119" s="115"/>
      <c r="O119" s="122"/>
      <c r="P119" s="121"/>
      <c r="Q119" s="121"/>
      <c r="R119" s="121"/>
      <c r="S119" s="122"/>
      <c r="T119" s="121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</row>
    <row r="120" spans="1:30" x14ac:dyDescent="0.25">
      <c r="A120" s="67">
        <v>115</v>
      </c>
      <c r="B120" s="68" t="s">
        <v>111</v>
      </c>
      <c r="C120" s="68" t="s">
        <v>185</v>
      </c>
      <c r="D120" s="87" t="s">
        <v>260</v>
      </c>
      <c r="E120" s="88">
        <v>1.1279999999999999</v>
      </c>
      <c r="F120" s="86" t="s">
        <v>86</v>
      </c>
      <c r="G120" s="86" t="s">
        <v>318</v>
      </c>
      <c r="H120" s="115">
        <v>7</v>
      </c>
      <c r="I120" s="115">
        <f t="shared" si="12"/>
        <v>7.895999999999999</v>
      </c>
      <c r="J120" s="118">
        <f t="shared" si="17"/>
        <v>1.5791999999999999</v>
      </c>
      <c r="K120" s="122"/>
      <c r="L120" s="115"/>
      <c r="M120" s="115"/>
      <c r="N120" s="115"/>
      <c r="O120" s="122"/>
      <c r="P120" s="121"/>
      <c r="Q120" s="121"/>
      <c r="R120" s="121"/>
      <c r="S120" s="122"/>
      <c r="T120" s="121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</row>
    <row r="121" spans="1:30" x14ac:dyDescent="0.25">
      <c r="A121" s="67">
        <v>116</v>
      </c>
      <c r="B121" s="68" t="s">
        <v>111</v>
      </c>
      <c r="C121" s="68" t="s">
        <v>185</v>
      </c>
      <c r="D121" s="90" t="s">
        <v>306</v>
      </c>
      <c r="E121" s="88">
        <v>1.1599999999999999</v>
      </c>
      <c r="F121" s="86" t="s">
        <v>86</v>
      </c>
      <c r="G121" s="86" t="s">
        <v>318</v>
      </c>
      <c r="H121" s="115">
        <v>7</v>
      </c>
      <c r="I121" s="115">
        <f t="shared" si="12"/>
        <v>8.1199999999999992</v>
      </c>
      <c r="J121" s="118">
        <f t="shared" si="17"/>
        <v>1.6239999999999999</v>
      </c>
      <c r="K121" s="122"/>
      <c r="L121" s="115"/>
      <c r="M121" s="115"/>
      <c r="N121" s="115"/>
      <c r="O121" s="122"/>
      <c r="P121" s="121"/>
      <c r="Q121" s="121"/>
      <c r="R121" s="121"/>
      <c r="S121" s="122"/>
      <c r="T121" s="121"/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</row>
    <row r="122" spans="1:30" x14ac:dyDescent="0.25">
      <c r="A122" s="67">
        <v>117</v>
      </c>
      <c r="B122" s="68" t="s">
        <v>111</v>
      </c>
      <c r="C122" s="68" t="s">
        <v>185</v>
      </c>
      <c r="D122" s="87" t="s">
        <v>261</v>
      </c>
      <c r="E122" s="88">
        <v>0.95</v>
      </c>
      <c r="F122" s="86" t="s">
        <v>86</v>
      </c>
      <c r="G122" s="86" t="s">
        <v>18</v>
      </c>
      <c r="H122" s="115">
        <v>7</v>
      </c>
      <c r="I122" s="115">
        <f t="shared" si="12"/>
        <v>6.6499999999999995</v>
      </c>
      <c r="J122" s="118">
        <f t="shared" si="17"/>
        <v>1.33</v>
      </c>
      <c r="K122" s="122"/>
      <c r="L122" s="115"/>
      <c r="M122" s="115"/>
      <c r="N122" s="115"/>
      <c r="O122" s="122"/>
      <c r="P122" s="121"/>
      <c r="Q122" s="121"/>
      <c r="R122" s="121"/>
      <c r="S122" s="122"/>
      <c r="T122" s="121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</row>
    <row r="123" spans="1:30" x14ac:dyDescent="0.25">
      <c r="A123" s="67">
        <v>118</v>
      </c>
      <c r="B123" s="68" t="s">
        <v>111</v>
      </c>
      <c r="C123" s="68" t="s">
        <v>185</v>
      </c>
      <c r="D123" s="87" t="s">
        <v>262</v>
      </c>
      <c r="E123" s="88">
        <v>4.21</v>
      </c>
      <c r="F123" s="86" t="s">
        <v>86</v>
      </c>
      <c r="G123" s="86" t="s">
        <v>19</v>
      </c>
      <c r="H123" s="115">
        <v>7</v>
      </c>
      <c r="I123" s="115">
        <f t="shared" si="12"/>
        <v>29.47</v>
      </c>
      <c r="J123" s="118">
        <f t="shared" si="17"/>
        <v>5.8940000000000001</v>
      </c>
      <c r="K123" s="122"/>
      <c r="L123" s="115"/>
      <c r="M123" s="115"/>
      <c r="N123" s="115"/>
      <c r="O123" s="122"/>
      <c r="P123" s="121"/>
      <c r="Q123" s="121"/>
      <c r="R123" s="121"/>
      <c r="S123" s="122"/>
      <c r="T123" s="121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</row>
    <row r="124" spans="1:30" x14ac:dyDescent="0.25">
      <c r="A124" s="67">
        <v>119</v>
      </c>
      <c r="B124" s="68" t="s">
        <v>111</v>
      </c>
      <c r="C124" s="68" t="s">
        <v>185</v>
      </c>
      <c r="D124" s="87" t="s">
        <v>263</v>
      </c>
      <c r="E124" s="88">
        <v>10.246</v>
      </c>
      <c r="F124" s="86" t="s">
        <v>86</v>
      </c>
      <c r="G124" s="86" t="s">
        <v>19</v>
      </c>
      <c r="H124" s="115">
        <v>7</v>
      </c>
      <c r="I124" s="115">
        <f t="shared" si="12"/>
        <v>71.722000000000008</v>
      </c>
      <c r="J124" s="118">
        <f t="shared" si="17"/>
        <v>14.344400000000002</v>
      </c>
      <c r="K124" s="122"/>
      <c r="L124" s="115"/>
      <c r="M124" s="115"/>
      <c r="N124" s="115"/>
      <c r="O124" s="122"/>
      <c r="P124" s="121"/>
      <c r="Q124" s="121"/>
      <c r="R124" s="121"/>
      <c r="S124" s="122"/>
      <c r="T124" s="121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</row>
    <row r="125" spans="1:30" x14ac:dyDescent="0.25">
      <c r="A125" s="67">
        <v>120</v>
      </c>
      <c r="B125" s="68" t="s">
        <v>111</v>
      </c>
      <c r="C125" s="68" t="s">
        <v>185</v>
      </c>
      <c r="D125" s="87" t="s">
        <v>264</v>
      </c>
      <c r="E125" s="88">
        <v>2</v>
      </c>
      <c r="F125" s="86" t="s">
        <v>86</v>
      </c>
      <c r="G125" s="86" t="s">
        <v>320</v>
      </c>
      <c r="H125" s="115">
        <v>7</v>
      </c>
      <c r="I125" s="115">
        <f t="shared" si="12"/>
        <v>14</v>
      </c>
      <c r="J125" s="118">
        <f t="shared" si="17"/>
        <v>2.8000000000000003</v>
      </c>
      <c r="K125" s="122"/>
      <c r="L125" s="115"/>
      <c r="M125" s="115"/>
      <c r="N125" s="115"/>
      <c r="O125" s="122"/>
      <c r="P125" s="121"/>
      <c r="Q125" s="121"/>
      <c r="R125" s="121"/>
      <c r="S125" s="122"/>
      <c r="T125" s="121"/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</row>
    <row r="126" spans="1:30" x14ac:dyDescent="0.25">
      <c r="A126" s="67">
        <v>121</v>
      </c>
      <c r="B126" s="68" t="s">
        <v>111</v>
      </c>
      <c r="C126" s="68" t="s">
        <v>185</v>
      </c>
      <c r="D126" s="87" t="s">
        <v>265</v>
      </c>
      <c r="E126" s="88">
        <v>1.2350000000000001</v>
      </c>
      <c r="F126" s="86" t="s">
        <v>86</v>
      </c>
      <c r="G126" s="86" t="s">
        <v>320</v>
      </c>
      <c r="H126" s="115">
        <v>7</v>
      </c>
      <c r="I126" s="115">
        <f t="shared" si="12"/>
        <v>8.6450000000000014</v>
      </c>
      <c r="J126" s="118">
        <f t="shared" si="17"/>
        <v>1.7290000000000003</v>
      </c>
      <c r="K126" s="122"/>
      <c r="L126" s="115"/>
      <c r="M126" s="115"/>
      <c r="N126" s="115"/>
      <c r="O126" s="122"/>
      <c r="P126" s="121"/>
      <c r="Q126" s="121"/>
      <c r="R126" s="121"/>
      <c r="S126" s="122"/>
      <c r="T126" s="121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</row>
    <row r="127" spans="1:30" x14ac:dyDescent="0.25">
      <c r="A127" s="67">
        <v>122</v>
      </c>
      <c r="B127" s="68" t="s">
        <v>111</v>
      </c>
      <c r="C127" s="68" t="s">
        <v>185</v>
      </c>
      <c r="D127" s="87" t="s">
        <v>266</v>
      </c>
      <c r="E127" s="88">
        <v>2.09</v>
      </c>
      <c r="F127" s="86" t="s">
        <v>86</v>
      </c>
      <c r="G127" s="86" t="s">
        <v>320</v>
      </c>
      <c r="H127" s="115">
        <v>7</v>
      </c>
      <c r="I127" s="115">
        <f t="shared" si="12"/>
        <v>14.629999999999999</v>
      </c>
      <c r="J127" s="118">
        <f t="shared" si="17"/>
        <v>2.9260000000000002</v>
      </c>
      <c r="K127" s="122"/>
      <c r="L127" s="115"/>
      <c r="M127" s="115"/>
      <c r="N127" s="115"/>
      <c r="O127" s="122"/>
      <c r="P127" s="121"/>
      <c r="Q127" s="121"/>
      <c r="R127" s="121"/>
      <c r="S127" s="122"/>
      <c r="T127" s="121"/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</row>
    <row r="128" spans="1:30" x14ac:dyDescent="0.25">
      <c r="A128" s="67">
        <v>123</v>
      </c>
      <c r="B128" s="68" t="s">
        <v>111</v>
      </c>
      <c r="C128" s="68" t="s">
        <v>185</v>
      </c>
      <c r="D128" s="87" t="s">
        <v>267</v>
      </c>
      <c r="E128" s="88">
        <v>1.093</v>
      </c>
      <c r="F128" s="86" t="s">
        <v>86</v>
      </c>
      <c r="G128" s="86" t="s">
        <v>320</v>
      </c>
      <c r="H128" s="115">
        <v>7</v>
      </c>
      <c r="I128" s="115">
        <f t="shared" si="12"/>
        <v>7.6509999999999998</v>
      </c>
      <c r="J128" s="118">
        <f t="shared" si="17"/>
        <v>1.5302</v>
      </c>
      <c r="K128" s="122"/>
      <c r="L128" s="115"/>
      <c r="M128" s="115"/>
      <c r="N128" s="115"/>
      <c r="O128" s="122"/>
      <c r="P128" s="121"/>
      <c r="Q128" s="121"/>
      <c r="R128" s="121"/>
      <c r="S128" s="122"/>
      <c r="T128" s="121"/>
      <c r="U128" s="119"/>
      <c r="V128" s="119"/>
      <c r="W128" s="119"/>
      <c r="X128" s="119"/>
      <c r="Y128" s="119"/>
      <c r="Z128" s="119"/>
      <c r="AA128" s="119"/>
      <c r="AB128" s="119"/>
      <c r="AC128" s="119"/>
      <c r="AD128" s="119"/>
    </row>
    <row r="129" spans="1:30" x14ac:dyDescent="0.25">
      <c r="A129" s="67">
        <v>124</v>
      </c>
      <c r="B129" s="68" t="s">
        <v>111</v>
      </c>
      <c r="C129" s="68" t="s">
        <v>185</v>
      </c>
      <c r="D129" s="87" t="s">
        <v>268</v>
      </c>
      <c r="E129" s="88">
        <v>3.4340000000000002</v>
      </c>
      <c r="F129" s="86" t="s">
        <v>86</v>
      </c>
      <c r="G129" s="86" t="s">
        <v>318</v>
      </c>
      <c r="H129" s="115">
        <v>7</v>
      </c>
      <c r="I129" s="115">
        <f t="shared" si="12"/>
        <v>24.038</v>
      </c>
      <c r="J129" s="118">
        <f t="shared" si="17"/>
        <v>4.8076000000000008</v>
      </c>
      <c r="K129" s="122"/>
      <c r="L129" s="115"/>
      <c r="M129" s="115"/>
      <c r="N129" s="115"/>
      <c r="O129" s="122"/>
      <c r="P129" s="121"/>
      <c r="Q129" s="121"/>
      <c r="R129" s="121"/>
      <c r="S129" s="122"/>
      <c r="T129" s="121"/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</row>
    <row r="130" spans="1:30" x14ac:dyDescent="0.25">
      <c r="A130" s="67">
        <v>125</v>
      </c>
      <c r="B130" s="68" t="s">
        <v>111</v>
      </c>
      <c r="C130" s="68" t="s">
        <v>185</v>
      </c>
      <c r="D130" s="87" t="s">
        <v>269</v>
      </c>
      <c r="E130" s="88">
        <v>3.702</v>
      </c>
      <c r="F130" s="86" t="s">
        <v>86</v>
      </c>
      <c r="G130" s="86" t="s">
        <v>318</v>
      </c>
      <c r="H130" s="115">
        <v>7</v>
      </c>
      <c r="I130" s="115">
        <f t="shared" si="12"/>
        <v>25.914000000000001</v>
      </c>
      <c r="J130" s="118">
        <f t="shared" si="17"/>
        <v>5.1828000000000003</v>
      </c>
      <c r="K130" s="122"/>
      <c r="L130" s="115"/>
      <c r="M130" s="115"/>
      <c r="N130" s="115"/>
      <c r="O130" s="122"/>
      <c r="P130" s="121"/>
      <c r="Q130" s="121"/>
      <c r="R130" s="121"/>
      <c r="S130" s="122"/>
      <c r="T130" s="121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</row>
    <row r="131" spans="1:30" x14ac:dyDescent="0.25">
      <c r="A131" s="67">
        <v>126</v>
      </c>
      <c r="B131" s="68" t="s">
        <v>111</v>
      </c>
      <c r="C131" s="68" t="s">
        <v>185</v>
      </c>
      <c r="D131" s="87" t="s">
        <v>270</v>
      </c>
      <c r="E131" s="88">
        <v>2.9359999999999999</v>
      </c>
      <c r="F131" s="86" t="s">
        <v>86</v>
      </c>
      <c r="G131" s="86" t="s">
        <v>320</v>
      </c>
      <c r="H131" s="115">
        <v>7</v>
      </c>
      <c r="I131" s="115">
        <f t="shared" si="12"/>
        <v>20.552</v>
      </c>
      <c r="J131" s="118">
        <f t="shared" si="17"/>
        <v>4.1104000000000003</v>
      </c>
      <c r="K131" s="122"/>
      <c r="L131" s="115"/>
      <c r="M131" s="115"/>
      <c r="N131" s="115"/>
      <c r="O131" s="122"/>
      <c r="P131" s="121"/>
      <c r="Q131" s="121"/>
      <c r="R131" s="121"/>
      <c r="S131" s="122"/>
      <c r="T131" s="121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</row>
    <row r="132" spans="1:30" x14ac:dyDescent="0.25">
      <c r="A132" s="67">
        <v>127</v>
      </c>
      <c r="B132" s="68" t="s">
        <v>111</v>
      </c>
      <c r="C132" s="68" t="s">
        <v>185</v>
      </c>
      <c r="D132" s="87" t="s">
        <v>271</v>
      </c>
      <c r="E132" s="88">
        <v>4.2190000000000003</v>
      </c>
      <c r="F132" s="86" t="s">
        <v>86</v>
      </c>
      <c r="G132" s="86" t="s">
        <v>320</v>
      </c>
      <c r="H132" s="115">
        <v>7</v>
      </c>
      <c r="I132" s="115">
        <f t="shared" si="12"/>
        <v>29.533000000000001</v>
      </c>
      <c r="J132" s="118">
        <f t="shared" si="17"/>
        <v>5.906600000000001</v>
      </c>
      <c r="K132" s="122"/>
      <c r="L132" s="115"/>
      <c r="M132" s="115"/>
      <c r="N132" s="115"/>
      <c r="O132" s="122"/>
      <c r="P132" s="121"/>
      <c r="Q132" s="121"/>
      <c r="R132" s="121"/>
      <c r="S132" s="122"/>
      <c r="T132" s="121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</row>
    <row r="133" spans="1:30" x14ac:dyDescent="0.25">
      <c r="A133" s="67">
        <v>128</v>
      </c>
      <c r="B133" s="68" t="s">
        <v>111</v>
      </c>
      <c r="C133" s="68" t="s">
        <v>185</v>
      </c>
      <c r="D133" s="87" t="s">
        <v>272</v>
      </c>
      <c r="E133" s="88">
        <v>4.6660000000000004</v>
      </c>
      <c r="F133" s="86" t="s">
        <v>86</v>
      </c>
      <c r="G133" s="86" t="s">
        <v>317</v>
      </c>
      <c r="H133" s="115">
        <v>7</v>
      </c>
      <c r="I133" s="115">
        <f t="shared" si="12"/>
        <v>32.662000000000006</v>
      </c>
      <c r="J133" s="118">
        <f t="shared" si="17"/>
        <v>6.5324000000000018</v>
      </c>
      <c r="K133" s="122"/>
      <c r="L133" s="115"/>
      <c r="M133" s="115"/>
      <c r="N133" s="115"/>
      <c r="O133" s="122"/>
      <c r="P133" s="121"/>
      <c r="Q133" s="121"/>
      <c r="R133" s="121"/>
      <c r="S133" s="122"/>
      <c r="T133" s="121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</row>
    <row r="134" spans="1:30" x14ac:dyDescent="0.25">
      <c r="A134" s="67">
        <v>129</v>
      </c>
      <c r="B134" s="68" t="s">
        <v>111</v>
      </c>
      <c r="C134" s="68" t="s">
        <v>185</v>
      </c>
      <c r="D134" s="90" t="s">
        <v>302</v>
      </c>
      <c r="E134" s="88">
        <v>3.9889999999999999</v>
      </c>
      <c r="F134" s="86" t="s">
        <v>86</v>
      </c>
      <c r="G134" s="86" t="s">
        <v>318</v>
      </c>
      <c r="H134" s="115">
        <v>7</v>
      </c>
      <c r="I134" s="115">
        <f t="shared" si="12"/>
        <v>27.922999999999998</v>
      </c>
      <c r="J134" s="118">
        <f t="shared" si="17"/>
        <v>5.5846</v>
      </c>
      <c r="K134" s="122"/>
      <c r="L134" s="115"/>
      <c r="M134" s="115"/>
      <c r="N134" s="115"/>
      <c r="O134" s="122"/>
      <c r="P134" s="121"/>
      <c r="Q134" s="121"/>
      <c r="R134" s="121"/>
      <c r="S134" s="122"/>
      <c r="T134" s="121"/>
      <c r="U134" s="119"/>
      <c r="V134" s="119"/>
      <c r="W134" s="119"/>
      <c r="X134" s="119"/>
      <c r="Y134" s="119"/>
      <c r="Z134" s="119"/>
      <c r="AA134" s="119"/>
      <c r="AB134" s="119"/>
      <c r="AC134" s="119"/>
      <c r="AD134" s="119"/>
    </row>
    <row r="135" spans="1:30" x14ac:dyDescent="0.25">
      <c r="A135" s="67">
        <v>130</v>
      </c>
      <c r="B135" s="68" t="s">
        <v>111</v>
      </c>
      <c r="C135" s="68" t="s">
        <v>185</v>
      </c>
      <c r="D135" s="87" t="s">
        <v>273</v>
      </c>
      <c r="E135" s="88">
        <v>1.0389999999999999</v>
      </c>
      <c r="F135" s="86" t="s">
        <v>86</v>
      </c>
      <c r="G135" s="86" t="s">
        <v>318</v>
      </c>
      <c r="H135" s="115">
        <v>7</v>
      </c>
      <c r="I135" s="115">
        <f t="shared" si="12"/>
        <v>7.2729999999999997</v>
      </c>
      <c r="J135" s="118">
        <f t="shared" si="17"/>
        <v>1.4546000000000001</v>
      </c>
      <c r="K135" s="122"/>
      <c r="L135" s="115"/>
      <c r="M135" s="115"/>
      <c r="N135" s="115"/>
      <c r="O135" s="122"/>
      <c r="P135" s="121"/>
      <c r="Q135" s="121"/>
      <c r="R135" s="121"/>
      <c r="S135" s="122"/>
      <c r="T135" s="121"/>
      <c r="U135" s="119"/>
      <c r="V135" s="119"/>
      <c r="W135" s="119"/>
      <c r="X135" s="119"/>
      <c r="Y135" s="119"/>
      <c r="Z135" s="119"/>
      <c r="AA135" s="119"/>
      <c r="AB135" s="119"/>
      <c r="AC135" s="119"/>
      <c r="AD135" s="119"/>
    </row>
    <row r="136" spans="1:30" x14ac:dyDescent="0.25">
      <c r="A136" s="67">
        <v>131</v>
      </c>
      <c r="B136" s="68" t="s">
        <v>111</v>
      </c>
      <c r="C136" s="68" t="s">
        <v>185</v>
      </c>
      <c r="D136" s="84" t="s">
        <v>274</v>
      </c>
      <c r="E136" s="85">
        <v>0.999</v>
      </c>
      <c r="F136" s="86" t="s">
        <v>86</v>
      </c>
      <c r="G136" s="86" t="s">
        <v>318</v>
      </c>
      <c r="H136" s="115">
        <v>7</v>
      </c>
      <c r="I136" s="115">
        <f t="shared" si="12"/>
        <v>6.9930000000000003</v>
      </c>
      <c r="J136" s="118">
        <f t="shared" si="17"/>
        <v>1.3986000000000001</v>
      </c>
      <c r="K136" s="122"/>
      <c r="L136" s="115"/>
      <c r="M136" s="115"/>
      <c r="N136" s="115"/>
      <c r="O136" s="122"/>
      <c r="P136" s="121"/>
      <c r="Q136" s="121"/>
      <c r="R136" s="121"/>
      <c r="S136" s="122"/>
      <c r="T136" s="121"/>
      <c r="U136" s="119"/>
      <c r="V136" s="119"/>
      <c r="W136" s="119"/>
      <c r="X136" s="119"/>
      <c r="Y136" s="119"/>
      <c r="Z136" s="119"/>
      <c r="AA136" s="119"/>
      <c r="AB136" s="119"/>
      <c r="AC136" s="119"/>
      <c r="AD136" s="119"/>
    </row>
    <row r="137" spans="1:30" x14ac:dyDescent="0.25">
      <c r="A137" s="67">
        <v>132</v>
      </c>
      <c r="B137" s="68" t="s">
        <v>111</v>
      </c>
      <c r="C137" s="68" t="s">
        <v>185</v>
      </c>
      <c r="D137" s="84" t="s">
        <v>275</v>
      </c>
      <c r="E137" s="85">
        <v>2</v>
      </c>
      <c r="F137" s="86" t="s">
        <v>86</v>
      </c>
      <c r="G137" s="86" t="s">
        <v>18</v>
      </c>
      <c r="H137" s="115">
        <v>7</v>
      </c>
      <c r="I137" s="115">
        <f t="shared" si="12"/>
        <v>14</v>
      </c>
      <c r="J137" s="118">
        <f t="shared" si="17"/>
        <v>2.8000000000000003</v>
      </c>
      <c r="K137" s="122"/>
      <c r="L137" s="115"/>
      <c r="M137" s="115"/>
      <c r="N137" s="115"/>
      <c r="O137" s="122"/>
      <c r="P137" s="121"/>
      <c r="Q137" s="121"/>
      <c r="R137" s="121"/>
      <c r="S137" s="122"/>
      <c r="T137" s="121"/>
      <c r="U137" s="119"/>
      <c r="V137" s="119"/>
      <c r="W137" s="119"/>
      <c r="X137" s="119"/>
      <c r="Y137" s="119"/>
      <c r="Z137" s="119"/>
      <c r="AA137" s="119"/>
      <c r="AB137" s="119"/>
      <c r="AC137" s="119"/>
      <c r="AD137" s="119"/>
    </row>
    <row r="138" spans="1:30" x14ac:dyDescent="0.25">
      <c r="A138" s="67">
        <v>133</v>
      </c>
      <c r="B138" s="68" t="s">
        <v>111</v>
      </c>
      <c r="C138" s="68" t="s">
        <v>185</v>
      </c>
      <c r="D138" s="84" t="s">
        <v>276</v>
      </c>
      <c r="E138" s="85">
        <v>7.399</v>
      </c>
      <c r="F138" s="86" t="s">
        <v>86</v>
      </c>
      <c r="G138" s="86" t="s">
        <v>320</v>
      </c>
      <c r="H138" s="115">
        <v>7</v>
      </c>
      <c r="I138" s="115">
        <f t="shared" ref="I138:I195" si="18">H138*E138</f>
        <v>51.792999999999999</v>
      </c>
      <c r="J138" s="118">
        <f t="shared" si="17"/>
        <v>10.358600000000001</v>
      </c>
      <c r="K138" s="122"/>
      <c r="L138" s="115"/>
      <c r="M138" s="115"/>
      <c r="N138" s="115"/>
      <c r="O138" s="122"/>
      <c r="P138" s="121"/>
      <c r="Q138" s="121"/>
      <c r="R138" s="121"/>
      <c r="S138" s="122"/>
      <c r="T138" s="121"/>
      <c r="U138" s="119"/>
      <c r="V138" s="119"/>
      <c r="W138" s="119"/>
      <c r="X138" s="119"/>
      <c r="Y138" s="119"/>
      <c r="Z138" s="119"/>
      <c r="AA138" s="119"/>
      <c r="AB138" s="119"/>
      <c r="AC138" s="119"/>
      <c r="AD138" s="119"/>
    </row>
    <row r="139" spans="1:30" x14ac:dyDescent="0.25">
      <c r="A139" s="67">
        <v>134</v>
      </c>
      <c r="B139" s="68" t="s">
        <v>111</v>
      </c>
      <c r="C139" s="68" t="s">
        <v>186</v>
      </c>
      <c r="D139" s="84" t="s">
        <v>277</v>
      </c>
      <c r="E139" s="85">
        <v>0.60899999999999999</v>
      </c>
      <c r="F139" s="86" t="s">
        <v>86</v>
      </c>
      <c r="G139" s="86" t="s">
        <v>21</v>
      </c>
      <c r="H139" s="115">
        <v>7</v>
      </c>
      <c r="I139" s="115">
        <f t="shared" si="18"/>
        <v>4.2629999999999999</v>
      </c>
      <c r="J139" s="118">
        <f t="shared" si="17"/>
        <v>0.85260000000000002</v>
      </c>
      <c r="K139" s="122"/>
      <c r="L139" s="115"/>
      <c r="M139" s="115"/>
      <c r="N139" s="115"/>
      <c r="O139" s="122"/>
      <c r="P139" s="121"/>
      <c r="Q139" s="121"/>
      <c r="R139" s="121"/>
      <c r="S139" s="122"/>
      <c r="T139" s="121"/>
      <c r="U139" s="119"/>
      <c r="V139" s="119"/>
      <c r="W139" s="119"/>
      <c r="X139" s="119"/>
      <c r="Y139" s="119"/>
      <c r="Z139" s="119"/>
      <c r="AA139" s="119"/>
      <c r="AB139" s="119"/>
      <c r="AC139" s="119"/>
      <c r="AD139" s="119"/>
    </row>
    <row r="140" spans="1:30" x14ac:dyDescent="0.25">
      <c r="A140" s="67">
        <v>135</v>
      </c>
      <c r="B140" s="68" t="s">
        <v>111</v>
      </c>
      <c r="C140" s="68" t="s">
        <v>186</v>
      </c>
      <c r="D140" s="84" t="s">
        <v>278</v>
      </c>
      <c r="E140" s="85">
        <v>3.9990000000000001</v>
      </c>
      <c r="F140" s="86" t="s">
        <v>86</v>
      </c>
      <c r="G140" s="86" t="s">
        <v>21</v>
      </c>
      <c r="H140" s="115">
        <v>7</v>
      </c>
      <c r="I140" s="115">
        <f t="shared" si="18"/>
        <v>27.993000000000002</v>
      </c>
      <c r="J140" s="118">
        <f t="shared" si="17"/>
        <v>5.5986000000000011</v>
      </c>
      <c r="K140" s="122"/>
      <c r="L140" s="115"/>
      <c r="M140" s="115"/>
      <c r="N140" s="115"/>
      <c r="O140" s="122"/>
      <c r="P140" s="121"/>
      <c r="Q140" s="121"/>
      <c r="R140" s="121"/>
      <c r="S140" s="122"/>
      <c r="T140" s="121"/>
      <c r="U140" s="119"/>
      <c r="V140" s="119"/>
      <c r="W140" s="119"/>
      <c r="X140" s="119"/>
      <c r="Y140" s="119"/>
      <c r="Z140" s="119"/>
      <c r="AA140" s="119"/>
      <c r="AB140" s="119"/>
      <c r="AC140" s="119"/>
      <c r="AD140" s="119"/>
    </row>
    <row r="141" spans="1:30" x14ac:dyDescent="0.25">
      <c r="A141" s="67">
        <v>136</v>
      </c>
      <c r="B141" s="68" t="s">
        <v>111</v>
      </c>
      <c r="C141" s="68" t="s">
        <v>186</v>
      </c>
      <c r="D141" s="84" t="s">
        <v>279</v>
      </c>
      <c r="E141" s="85">
        <v>4.2</v>
      </c>
      <c r="F141" s="86" t="s">
        <v>86</v>
      </c>
      <c r="G141" s="86" t="s">
        <v>21</v>
      </c>
      <c r="H141" s="115">
        <v>7</v>
      </c>
      <c r="I141" s="115">
        <f t="shared" si="18"/>
        <v>29.400000000000002</v>
      </c>
      <c r="J141" s="118">
        <f t="shared" si="17"/>
        <v>5.8800000000000008</v>
      </c>
      <c r="K141" s="122"/>
      <c r="L141" s="115"/>
      <c r="M141" s="115"/>
      <c r="N141" s="115"/>
      <c r="O141" s="122"/>
      <c r="P141" s="121"/>
      <c r="Q141" s="121"/>
      <c r="R141" s="121"/>
      <c r="S141" s="122"/>
      <c r="T141" s="121"/>
      <c r="U141" s="119"/>
      <c r="V141" s="119"/>
      <c r="W141" s="119"/>
      <c r="X141" s="119"/>
      <c r="Y141" s="119"/>
      <c r="Z141" s="119"/>
      <c r="AA141" s="119"/>
      <c r="AB141" s="119"/>
      <c r="AC141" s="119"/>
      <c r="AD141" s="119"/>
    </row>
    <row r="142" spans="1:30" x14ac:dyDescent="0.25">
      <c r="A142" s="67">
        <v>137</v>
      </c>
      <c r="B142" s="68" t="s">
        <v>111</v>
      </c>
      <c r="C142" s="68" t="s">
        <v>186</v>
      </c>
      <c r="D142" s="84" t="s">
        <v>280</v>
      </c>
      <c r="E142" s="85">
        <v>2.403</v>
      </c>
      <c r="F142" s="86" t="s">
        <v>86</v>
      </c>
      <c r="G142" s="86" t="s">
        <v>21</v>
      </c>
      <c r="H142" s="115">
        <v>7</v>
      </c>
      <c r="I142" s="115">
        <f t="shared" si="18"/>
        <v>16.821000000000002</v>
      </c>
      <c r="J142" s="118">
        <f t="shared" si="17"/>
        <v>3.3642000000000003</v>
      </c>
      <c r="K142" s="122"/>
      <c r="L142" s="115"/>
      <c r="M142" s="115"/>
      <c r="N142" s="115"/>
      <c r="O142" s="122"/>
      <c r="P142" s="121"/>
      <c r="Q142" s="121"/>
      <c r="R142" s="121"/>
      <c r="S142" s="122"/>
      <c r="T142" s="121"/>
      <c r="U142" s="119"/>
      <c r="V142" s="119"/>
      <c r="W142" s="119"/>
      <c r="X142" s="119"/>
      <c r="Y142" s="119"/>
      <c r="Z142" s="119"/>
      <c r="AA142" s="119"/>
      <c r="AB142" s="119"/>
      <c r="AC142" s="119"/>
      <c r="AD142" s="119"/>
    </row>
    <row r="143" spans="1:30" x14ac:dyDescent="0.25">
      <c r="A143" s="67">
        <v>138</v>
      </c>
      <c r="B143" s="68" t="s">
        <v>111</v>
      </c>
      <c r="C143" s="68" t="s">
        <v>187</v>
      </c>
      <c r="D143" s="91" t="s">
        <v>282</v>
      </c>
      <c r="E143" s="85">
        <v>2</v>
      </c>
      <c r="F143" s="86" t="s">
        <v>86</v>
      </c>
      <c r="G143" s="86" t="s">
        <v>21</v>
      </c>
      <c r="H143" s="115">
        <v>7</v>
      </c>
      <c r="I143" s="115">
        <f t="shared" si="18"/>
        <v>14</v>
      </c>
      <c r="J143" s="118">
        <f t="shared" si="17"/>
        <v>2.8000000000000003</v>
      </c>
      <c r="K143" s="122"/>
      <c r="L143" s="115"/>
      <c r="M143" s="115"/>
      <c r="N143" s="115"/>
      <c r="O143" s="122"/>
      <c r="P143" s="121"/>
      <c r="Q143" s="121"/>
      <c r="R143" s="121"/>
      <c r="S143" s="122"/>
      <c r="T143" s="121"/>
      <c r="U143" s="119"/>
      <c r="V143" s="119"/>
      <c r="W143" s="119"/>
      <c r="X143" s="119"/>
      <c r="Y143" s="119"/>
      <c r="Z143" s="119"/>
      <c r="AA143" s="119"/>
      <c r="AB143" s="119"/>
      <c r="AC143" s="119"/>
      <c r="AD143" s="119"/>
    </row>
    <row r="144" spans="1:30" x14ac:dyDescent="0.25">
      <c r="A144" s="67">
        <v>139</v>
      </c>
      <c r="B144" s="68" t="s">
        <v>111</v>
      </c>
      <c r="C144" s="68" t="s">
        <v>187</v>
      </c>
      <c r="D144" s="84" t="s">
        <v>283</v>
      </c>
      <c r="E144" s="85">
        <v>3</v>
      </c>
      <c r="F144" s="86" t="s">
        <v>86</v>
      </c>
      <c r="G144" s="86" t="s">
        <v>21</v>
      </c>
      <c r="H144" s="115">
        <v>7</v>
      </c>
      <c r="I144" s="115">
        <f t="shared" si="18"/>
        <v>21</v>
      </c>
      <c r="J144" s="118">
        <f t="shared" si="17"/>
        <v>4.2</v>
      </c>
      <c r="K144" s="122"/>
      <c r="L144" s="115"/>
      <c r="M144" s="115"/>
      <c r="N144" s="115"/>
      <c r="O144" s="122"/>
      <c r="P144" s="121"/>
      <c r="Q144" s="121"/>
      <c r="R144" s="121"/>
      <c r="S144" s="122"/>
      <c r="T144" s="121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</row>
    <row r="145" spans="1:30" x14ac:dyDescent="0.25">
      <c r="A145" s="67">
        <v>140</v>
      </c>
      <c r="B145" s="68" t="s">
        <v>111</v>
      </c>
      <c r="C145" s="68" t="s">
        <v>187</v>
      </c>
      <c r="D145" s="84" t="s">
        <v>284</v>
      </c>
      <c r="E145" s="85">
        <v>2.0009999999999999</v>
      </c>
      <c r="F145" s="86" t="s">
        <v>86</v>
      </c>
      <c r="G145" s="86" t="s">
        <v>21</v>
      </c>
      <c r="H145" s="115">
        <v>7</v>
      </c>
      <c r="I145" s="115">
        <f t="shared" si="18"/>
        <v>14.007</v>
      </c>
      <c r="J145" s="118">
        <f t="shared" si="17"/>
        <v>2.8014000000000001</v>
      </c>
      <c r="K145" s="122"/>
      <c r="L145" s="115"/>
      <c r="M145" s="115"/>
      <c r="N145" s="115"/>
      <c r="O145" s="122"/>
      <c r="P145" s="121"/>
      <c r="Q145" s="121"/>
      <c r="R145" s="121"/>
      <c r="S145" s="122"/>
      <c r="T145" s="121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</row>
    <row r="146" spans="1:30" x14ac:dyDescent="0.25">
      <c r="A146" s="67">
        <v>141</v>
      </c>
      <c r="B146" s="68" t="s">
        <v>111</v>
      </c>
      <c r="C146" s="68" t="s">
        <v>187</v>
      </c>
      <c r="D146" s="84" t="s">
        <v>285</v>
      </c>
      <c r="E146" s="85">
        <v>2.8029999999999999</v>
      </c>
      <c r="F146" s="86" t="s">
        <v>86</v>
      </c>
      <c r="G146" s="86" t="s">
        <v>21</v>
      </c>
      <c r="H146" s="115">
        <v>7</v>
      </c>
      <c r="I146" s="115">
        <f t="shared" si="18"/>
        <v>19.620999999999999</v>
      </c>
      <c r="J146" s="118">
        <f t="shared" si="17"/>
        <v>3.9241999999999999</v>
      </c>
      <c r="K146" s="122"/>
      <c r="L146" s="115"/>
      <c r="M146" s="115"/>
      <c r="N146" s="115"/>
      <c r="O146" s="122"/>
      <c r="P146" s="121"/>
      <c r="Q146" s="121"/>
      <c r="R146" s="121"/>
      <c r="S146" s="122"/>
      <c r="T146" s="121"/>
      <c r="U146" s="119"/>
      <c r="V146" s="119"/>
      <c r="W146" s="119"/>
      <c r="X146" s="119"/>
      <c r="Y146" s="119"/>
      <c r="Z146" s="119"/>
      <c r="AA146" s="119"/>
      <c r="AB146" s="119"/>
      <c r="AC146" s="119"/>
      <c r="AD146" s="119"/>
    </row>
    <row r="147" spans="1:30" x14ac:dyDescent="0.25">
      <c r="A147" s="67">
        <v>142</v>
      </c>
      <c r="B147" s="68" t="s">
        <v>111</v>
      </c>
      <c r="C147" s="68" t="s">
        <v>187</v>
      </c>
      <c r="D147" s="84" t="s">
        <v>286</v>
      </c>
      <c r="E147" s="85">
        <v>6.0010000000000003</v>
      </c>
      <c r="F147" s="86" t="s">
        <v>86</v>
      </c>
      <c r="G147" s="86" t="s">
        <v>318</v>
      </c>
      <c r="H147" s="115">
        <v>7</v>
      </c>
      <c r="I147" s="115">
        <f t="shared" si="18"/>
        <v>42.007000000000005</v>
      </c>
      <c r="J147" s="118">
        <f t="shared" si="17"/>
        <v>8.4014000000000006</v>
      </c>
      <c r="K147" s="122"/>
      <c r="L147" s="115"/>
      <c r="M147" s="115"/>
      <c r="N147" s="115"/>
      <c r="O147" s="122"/>
      <c r="P147" s="121"/>
      <c r="Q147" s="121"/>
      <c r="R147" s="121"/>
      <c r="S147" s="122"/>
      <c r="T147" s="121"/>
      <c r="U147" s="119"/>
      <c r="V147" s="119"/>
      <c r="W147" s="119"/>
      <c r="X147" s="119"/>
      <c r="Y147" s="119"/>
      <c r="Z147" s="119"/>
      <c r="AA147" s="119"/>
      <c r="AB147" s="119"/>
      <c r="AC147" s="119"/>
      <c r="AD147" s="119"/>
    </row>
    <row r="148" spans="1:30" x14ac:dyDescent="0.25">
      <c r="A148" s="67">
        <v>143</v>
      </c>
      <c r="B148" s="68" t="s">
        <v>111</v>
      </c>
      <c r="C148" s="68" t="s">
        <v>187</v>
      </c>
      <c r="D148" s="91" t="s">
        <v>287</v>
      </c>
      <c r="E148" s="85">
        <v>1</v>
      </c>
      <c r="F148" s="86" t="s">
        <v>86</v>
      </c>
      <c r="G148" s="86" t="s">
        <v>19</v>
      </c>
      <c r="H148" s="115">
        <v>7</v>
      </c>
      <c r="I148" s="115">
        <f t="shared" si="18"/>
        <v>7</v>
      </c>
      <c r="J148" s="118">
        <f t="shared" si="17"/>
        <v>1.4000000000000001</v>
      </c>
      <c r="K148" s="122"/>
      <c r="L148" s="115"/>
      <c r="M148" s="115"/>
      <c r="N148" s="115"/>
      <c r="O148" s="122"/>
      <c r="P148" s="121"/>
      <c r="Q148" s="121"/>
      <c r="R148" s="121"/>
      <c r="S148" s="122"/>
      <c r="T148" s="121"/>
      <c r="U148" s="119"/>
      <c r="V148" s="119"/>
      <c r="W148" s="119"/>
      <c r="X148" s="119"/>
      <c r="Y148" s="119"/>
      <c r="Z148" s="119"/>
      <c r="AA148" s="119"/>
      <c r="AB148" s="119"/>
      <c r="AC148" s="119"/>
      <c r="AD148" s="119"/>
    </row>
    <row r="149" spans="1:30" x14ac:dyDescent="0.25">
      <c r="A149" s="67">
        <v>144</v>
      </c>
      <c r="B149" s="68" t="s">
        <v>111</v>
      </c>
      <c r="C149" s="68" t="s">
        <v>187</v>
      </c>
      <c r="D149" s="84" t="s">
        <v>288</v>
      </c>
      <c r="E149" s="85">
        <v>2.0009999999999999</v>
      </c>
      <c r="F149" s="86" t="s">
        <v>86</v>
      </c>
      <c r="G149" s="86" t="s">
        <v>19</v>
      </c>
      <c r="H149" s="115">
        <v>7</v>
      </c>
      <c r="I149" s="115">
        <f t="shared" si="18"/>
        <v>14.007</v>
      </c>
      <c r="J149" s="118">
        <f t="shared" si="17"/>
        <v>2.8014000000000001</v>
      </c>
      <c r="K149" s="122"/>
      <c r="L149" s="115"/>
      <c r="M149" s="115"/>
      <c r="N149" s="115"/>
      <c r="O149" s="122"/>
      <c r="P149" s="121"/>
      <c r="Q149" s="121"/>
      <c r="R149" s="121"/>
      <c r="S149" s="122"/>
      <c r="T149" s="121"/>
      <c r="U149" s="119"/>
      <c r="V149" s="119"/>
      <c r="W149" s="119"/>
      <c r="X149" s="119"/>
      <c r="Y149" s="119"/>
      <c r="Z149" s="119"/>
      <c r="AA149" s="119"/>
      <c r="AB149" s="119"/>
      <c r="AC149" s="119"/>
      <c r="AD149" s="119"/>
    </row>
    <row r="150" spans="1:30" x14ac:dyDescent="0.25">
      <c r="A150" s="67">
        <v>145</v>
      </c>
      <c r="B150" s="68" t="s">
        <v>111</v>
      </c>
      <c r="C150" s="68" t="s">
        <v>187</v>
      </c>
      <c r="D150" s="91" t="s">
        <v>307</v>
      </c>
      <c r="E150" s="85">
        <v>2.0009999999999999</v>
      </c>
      <c r="F150" s="86" t="s">
        <v>86</v>
      </c>
      <c r="G150" s="86" t="s">
        <v>19</v>
      </c>
      <c r="H150" s="115">
        <v>7</v>
      </c>
      <c r="I150" s="115">
        <f t="shared" si="18"/>
        <v>14.007</v>
      </c>
      <c r="J150" s="118">
        <f t="shared" si="17"/>
        <v>2.8014000000000001</v>
      </c>
      <c r="K150" s="122"/>
      <c r="L150" s="115"/>
      <c r="M150" s="115"/>
      <c r="N150" s="115"/>
      <c r="O150" s="122"/>
      <c r="P150" s="121"/>
      <c r="Q150" s="121"/>
      <c r="R150" s="121"/>
      <c r="S150" s="122"/>
      <c r="T150" s="121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</row>
    <row r="151" spans="1:30" x14ac:dyDescent="0.25">
      <c r="A151" s="67">
        <v>146</v>
      </c>
      <c r="B151" s="68" t="s">
        <v>111</v>
      </c>
      <c r="C151" s="68" t="s">
        <v>187</v>
      </c>
      <c r="D151" s="84" t="s">
        <v>289</v>
      </c>
      <c r="E151" s="85">
        <v>0.5</v>
      </c>
      <c r="F151" s="86" t="s">
        <v>86</v>
      </c>
      <c r="G151" s="86" t="s">
        <v>19</v>
      </c>
      <c r="H151" s="115">
        <v>7</v>
      </c>
      <c r="I151" s="115">
        <f t="shared" si="18"/>
        <v>3.5</v>
      </c>
      <c r="J151" s="118">
        <f t="shared" si="17"/>
        <v>0.70000000000000007</v>
      </c>
      <c r="K151" s="122"/>
      <c r="L151" s="115"/>
      <c r="M151" s="115"/>
      <c r="N151" s="115"/>
      <c r="O151" s="122"/>
      <c r="P151" s="121"/>
      <c r="Q151" s="121"/>
      <c r="R151" s="121"/>
      <c r="S151" s="122"/>
      <c r="T151" s="121"/>
      <c r="U151" s="119"/>
      <c r="V151" s="119"/>
      <c r="W151" s="119"/>
      <c r="X151" s="119"/>
      <c r="Y151" s="119"/>
      <c r="Z151" s="119"/>
      <c r="AA151" s="119"/>
      <c r="AB151" s="119"/>
      <c r="AC151" s="119"/>
      <c r="AD151" s="119"/>
    </row>
    <row r="152" spans="1:30" x14ac:dyDescent="0.25">
      <c r="A152" s="67">
        <v>147</v>
      </c>
      <c r="B152" s="68" t="s">
        <v>111</v>
      </c>
      <c r="C152" s="68" t="s">
        <v>187</v>
      </c>
      <c r="D152" s="84" t="s">
        <v>290</v>
      </c>
      <c r="E152" s="85">
        <v>6.819</v>
      </c>
      <c r="F152" s="86" t="s">
        <v>86</v>
      </c>
      <c r="G152" s="86" t="s">
        <v>19</v>
      </c>
      <c r="H152" s="115">
        <v>7</v>
      </c>
      <c r="I152" s="115">
        <f t="shared" si="18"/>
        <v>47.732999999999997</v>
      </c>
      <c r="J152" s="118">
        <f t="shared" si="17"/>
        <v>9.5465999999999998</v>
      </c>
      <c r="K152" s="122"/>
      <c r="L152" s="115"/>
      <c r="M152" s="115"/>
      <c r="N152" s="115"/>
      <c r="O152" s="122"/>
      <c r="P152" s="121"/>
      <c r="Q152" s="121"/>
      <c r="R152" s="121"/>
      <c r="S152" s="122"/>
      <c r="T152" s="121"/>
      <c r="U152" s="119"/>
      <c r="V152" s="119"/>
      <c r="W152" s="119"/>
      <c r="X152" s="119"/>
      <c r="Y152" s="119"/>
      <c r="Z152" s="119"/>
      <c r="AA152" s="119"/>
      <c r="AB152" s="119"/>
      <c r="AC152" s="119"/>
      <c r="AD152" s="119"/>
    </row>
    <row r="153" spans="1:30" x14ac:dyDescent="0.25">
      <c r="A153" s="67">
        <v>148</v>
      </c>
      <c r="B153" s="68" t="s">
        <v>111</v>
      </c>
      <c r="C153" s="68" t="s">
        <v>187</v>
      </c>
      <c r="D153" s="84" t="s">
        <v>291</v>
      </c>
      <c r="E153" s="85">
        <v>4.9409999999999998</v>
      </c>
      <c r="F153" s="86" t="s">
        <v>86</v>
      </c>
      <c r="G153" s="86" t="s">
        <v>19</v>
      </c>
      <c r="H153" s="115">
        <v>7</v>
      </c>
      <c r="I153" s="115">
        <f t="shared" si="18"/>
        <v>34.586999999999996</v>
      </c>
      <c r="J153" s="118">
        <f t="shared" si="17"/>
        <v>6.9173999999999998</v>
      </c>
      <c r="K153" s="122"/>
      <c r="L153" s="115"/>
      <c r="M153" s="115"/>
      <c r="N153" s="115"/>
      <c r="O153" s="122"/>
      <c r="P153" s="121"/>
      <c r="Q153" s="121"/>
      <c r="R153" s="121"/>
      <c r="S153" s="122"/>
      <c r="T153" s="121"/>
      <c r="U153" s="119"/>
      <c r="V153" s="119"/>
      <c r="W153" s="119"/>
      <c r="X153" s="119"/>
      <c r="Y153" s="119"/>
      <c r="Z153" s="119"/>
      <c r="AA153" s="119"/>
      <c r="AB153" s="119"/>
      <c r="AC153" s="119"/>
      <c r="AD153" s="119"/>
    </row>
    <row r="154" spans="1:30" x14ac:dyDescent="0.25">
      <c r="A154" s="67">
        <v>149</v>
      </c>
      <c r="B154" s="68" t="s">
        <v>111</v>
      </c>
      <c r="C154" s="68" t="s">
        <v>187</v>
      </c>
      <c r="D154" s="84" t="s">
        <v>292</v>
      </c>
      <c r="E154" s="85">
        <v>4.9000000000000004</v>
      </c>
      <c r="F154" s="86" t="s">
        <v>86</v>
      </c>
      <c r="G154" s="86" t="s">
        <v>19</v>
      </c>
      <c r="H154" s="115">
        <v>7</v>
      </c>
      <c r="I154" s="115">
        <f t="shared" si="18"/>
        <v>34.300000000000004</v>
      </c>
      <c r="J154" s="118">
        <f t="shared" si="17"/>
        <v>6.8600000000000012</v>
      </c>
      <c r="K154" s="122"/>
      <c r="L154" s="115"/>
      <c r="M154" s="115"/>
      <c r="N154" s="115"/>
      <c r="O154" s="122"/>
      <c r="P154" s="121"/>
      <c r="Q154" s="121"/>
      <c r="R154" s="121"/>
      <c r="S154" s="122"/>
      <c r="T154" s="121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</row>
    <row r="155" spans="1:30" x14ac:dyDescent="0.25">
      <c r="A155" s="67">
        <v>150</v>
      </c>
      <c r="B155" s="68" t="s">
        <v>111</v>
      </c>
      <c r="C155" s="68" t="s">
        <v>187</v>
      </c>
      <c r="D155" s="84" t="s">
        <v>293</v>
      </c>
      <c r="E155" s="85">
        <v>5</v>
      </c>
      <c r="F155" s="86" t="s">
        <v>86</v>
      </c>
      <c r="G155" s="86" t="s">
        <v>318</v>
      </c>
      <c r="H155" s="115">
        <v>7</v>
      </c>
      <c r="I155" s="115">
        <f t="shared" si="18"/>
        <v>35</v>
      </c>
      <c r="J155" s="118">
        <f t="shared" si="17"/>
        <v>7</v>
      </c>
      <c r="K155" s="122"/>
      <c r="L155" s="115"/>
      <c r="M155" s="115"/>
      <c r="N155" s="115"/>
      <c r="O155" s="122"/>
      <c r="P155" s="121"/>
      <c r="Q155" s="121"/>
      <c r="R155" s="121"/>
      <c r="S155" s="122"/>
      <c r="T155" s="121"/>
      <c r="U155" s="119"/>
      <c r="V155" s="119"/>
      <c r="W155" s="119"/>
      <c r="X155" s="119"/>
      <c r="Y155" s="119"/>
      <c r="Z155" s="119"/>
      <c r="AA155" s="119"/>
      <c r="AB155" s="119"/>
      <c r="AC155" s="119"/>
      <c r="AD155" s="119"/>
    </row>
    <row r="156" spans="1:30" x14ac:dyDescent="0.25">
      <c r="A156" s="67">
        <v>151</v>
      </c>
      <c r="B156" s="68" t="s">
        <v>111</v>
      </c>
      <c r="C156" s="68" t="s">
        <v>187</v>
      </c>
      <c r="D156" s="84" t="s">
        <v>294</v>
      </c>
      <c r="E156" s="85">
        <v>4.5</v>
      </c>
      <c r="F156" s="86" t="s">
        <v>86</v>
      </c>
      <c r="G156" s="86" t="s">
        <v>318</v>
      </c>
      <c r="H156" s="115">
        <v>7</v>
      </c>
      <c r="I156" s="115">
        <f t="shared" si="18"/>
        <v>31.5</v>
      </c>
      <c r="J156" s="118">
        <f t="shared" si="17"/>
        <v>6.3000000000000007</v>
      </c>
      <c r="K156" s="122"/>
      <c r="L156" s="115"/>
      <c r="M156" s="115"/>
      <c r="N156" s="115"/>
      <c r="O156" s="122"/>
      <c r="P156" s="121"/>
      <c r="Q156" s="121"/>
      <c r="R156" s="121"/>
      <c r="S156" s="122"/>
      <c r="T156" s="121"/>
      <c r="U156" s="119"/>
      <c r="V156" s="119"/>
      <c r="W156" s="119"/>
      <c r="X156" s="119"/>
      <c r="Y156" s="119"/>
      <c r="Z156" s="119"/>
      <c r="AA156" s="119"/>
      <c r="AB156" s="119"/>
      <c r="AC156" s="119"/>
      <c r="AD156" s="119"/>
    </row>
    <row r="157" spans="1:30" x14ac:dyDescent="0.25">
      <c r="A157" s="67">
        <v>152</v>
      </c>
      <c r="B157" s="68" t="s">
        <v>111</v>
      </c>
      <c r="C157" s="68" t="s">
        <v>187</v>
      </c>
      <c r="D157" s="84" t="s">
        <v>295</v>
      </c>
      <c r="E157" s="85">
        <v>2</v>
      </c>
      <c r="F157" s="86" t="s">
        <v>86</v>
      </c>
      <c r="G157" s="86" t="s">
        <v>318</v>
      </c>
      <c r="H157" s="115">
        <v>7</v>
      </c>
      <c r="I157" s="115">
        <f t="shared" si="18"/>
        <v>14</v>
      </c>
      <c r="J157" s="118">
        <f t="shared" si="17"/>
        <v>2.8000000000000003</v>
      </c>
      <c r="K157" s="122"/>
      <c r="L157" s="115"/>
      <c r="M157" s="115"/>
      <c r="N157" s="115"/>
      <c r="O157" s="122"/>
      <c r="P157" s="121"/>
      <c r="Q157" s="121"/>
      <c r="R157" s="121"/>
      <c r="S157" s="122"/>
      <c r="T157" s="121"/>
      <c r="U157" s="119"/>
      <c r="V157" s="119"/>
      <c r="W157" s="119"/>
      <c r="X157" s="119"/>
      <c r="Y157" s="119"/>
      <c r="Z157" s="119"/>
      <c r="AA157" s="119"/>
      <c r="AB157" s="119"/>
      <c r="AC157" s="119"/>
      <c r="AD157" s="119"/>
    </row>
    <row r="158" spans="1:30" x14ac:dyDescent="0.25">
      <c r="A158" s="67">
        <v>153</v>
      </c>
      <c r="B158" s="68" t="s">
        <v>111</v>
      </c>
      <c r="C158" s="68" t="s">
        <v>187</v>
      </c>
      <c r="D158" s="84" t="s">
        <v>296</v>
      </c>
      <c r="E158" s="85">
        <v>7.9989999999999997</v>
      </c>
      <c r="F158" s="86" t="s">
        <v>86</v>
      </c>
      <c r="G158" s="86" t="s">
        <v>318</v>
      </c>
      <c r="H158" s="115">
        <v>7</v>
      </c>
      <c r="I158" s="115">
        <f t="shared" si="18"/>
        <v>55.992999999999995</v>
      </c>
      <c r="J158" s="118">
        <f t="shared" si="17"/>
        <v>11.198599999999999</v>
      </c>
      <c r="K158" s="122"/>
      <c r="L158" s="115"/>
      <c r="M158" s="115"/>
      <c r="N158" s="115"/>
      <c r="O158" s="122"/>
      <c r="P158" s="121"/>
      <c r="Q158" s="121"/>
      <c r="R158" s="121"/>
      <c r="S158" s="122"/>
      <c r="T158" s="121"/>
      <c r="U158" s="119"/>
      <c r="V158" s="119"/>
      <c r="W158" s="119"/>
      <c r="X158" s="119"/>
      <c r="Y158" s="119"/>
      <c r="Z158" s="119"/>
      <c r="AA158" s="119"/>
      <c r="AB158" s="119"/>
      <c r="AC158" s="119"/>
      <c r="AD158" s="119"/>
    </row>
    <row r="159" spans="1:30" x14ac:dyDescent="0.25">
      <c r="A159" s="67">
        <v>154</v>
      </c>
      <c r="B159" s="68" t="s">
        <v>111</v>
      </c>
      <c r="C159" s="68" t="s">
        <v>187</v>
      </c>
      <c r="D159" s="84" t="s">
        <v>297</v>
      </c>
      <c r="E159" s="85">
        <v>2</v>
      </c>
      <c r="F159" s="86" t="s">
        <v>86</v>
      </c>
      <c r="G159" s="86" t="s">
        <v>318</v>
      </c>
      <c r="H159" s="115">
        <v>7</v>
      </c>
      <c r="I159" s="115">
        <f t="shared" si="18"/>
        <v>14</v>
      </c>
      <c r="J159" s="118">
        <f t="shared" si="17"/>
        <v>2.8000000000000003</v>
      </c>
      <c r="K159" s="122"/>
      <c r="L159" s="115"/>
      <c r="M159" s="115"/>
      <c r="N159" s="115"/>
      <c r="O159" s="122"/>
      <c r="P159" s="121"/>
      <c r="Q159" s="121"/>
      <c r="R159" s="121"/>
      <c r="S159" s="122"/>
      <c r="T159" s="121"/>
      <c r="U159" s="119"/>
      <c r="V159" s="119"/>
      <c r="W159" s="119"/>
      <c r="X159" s="119"/>
      <c r="Y159" s="119"/>
      <c r="Z159" s="119"/>
      <c r="AA159" s="119"/>
      <c r="AB159" s="119"/>
      <c r="AC159" s="119"/>
      <c r="AD159" s="119"/>
    </row>
    <row r="160" spans="1:30" x14ac:dyDescent="0.25">
      <c r="A160" s="67">
        <v>155</v>
      </c>
      <c r="B160" s="68" t="s">
        <v>111</v>
      </c>
      <c r="C160" s="68" t="s">
        <v>187</v>
      </c>
      <c r="D160" s="84" t="s">
        <v>298</v>
      </c>
      <c r="E160" s="85">
        <v>3.9990000000000001</v>
      </c>
      <c r="F160" s="86" t="s">
        <v>86</v>
      </c>
      <c r="G160" s="86" t="s">
        <v>318</v>
      </c>
      <c r="H160" s="115">
        <v>7</v>
      </c>
      <c r="I160" s="115">
        <f t="shared" si="18"/>
        <v>27.993000000000002</v>
      </c>
      <c r="J160" s="118">
        <f t="shared" si="17"/>
        <v>5.5986000000000011</v>
      </c>
      <c r="K160" s="122"/>
      <c r="L160" s="115"/>
      <c r="M160" s="115"/>
      <c r="N160" s="115"/>
      <c r="O160" s="122"/>
      <c r="P160" s="121"/>
      <c r="Q160" s="121"/>
      <c r="R160" s="121"/>
      <c r="S160" s="122"/>
      <c r="T160" s="121"/>
      <c r="U160" s="119"/>
      <c r="V160" s="119"/>
      <c r="W160" s="119"/>
      <c r="X160" s="119"/>
      <c r="Y160" s="119"/>
      <c r="Z160" s="119"/>
      <c r="AA160" s="119"/>
      <c r="AB160" s="119"/>
      <c r="AC160" s="119"/>
      <c r="AD160" s="119"/>
    </row>
    <row r="161" spans="1:30" x14ac:dyDescent="0.25">
      <c r="A161" s="67">
        <v>156</v>
      </c>
      <c r="B161" s="68" t="s">
        <v>111</v>
      </c>
      <c r="C161" s="68" t="s">
        <v>187</v>
      </c>
      <c r="D161" s="84" t="s">
        <v>299</v>
      </c>
      <c r="E161" s="85">
        <v>5.5</v>
      </c>
      <c r="F161" s="86" t="s">
        <v>86</v>
      </c>
      <c r="G161" s="86" t="s">
        <v>318</v>
      </c>
      <c r="H161" s="115">
        <v>7</v>
      </c>
      <c r="I161" s="115">
        <f t="shared" si="18"/>
        <v>38.5</v>
      </c>
      <c r="J161" s="118">
        <f t="shared" si="17"/>
        <v>7.7</v>
      </c>
      <c r="K161" s="122"/>
      <c r="L161" s="115"/>
      <c r="M161" s="115"/>
      <c r="N161" s="115"/>
      <c r="O161" s="122"/>
      <c r="P161" s="121"/>
      <c r="Q161" s="121"/>
      <c r="R161" s="121"/>
      <c r="S161" s="122"/>
      <c r="T161" s="121"/>
      <c r="U161" s="119"/>
      <c r="V161" s="119"/>
      <c r="W161" s="119"/>
      <c r="X161" s="119"/>
      <c r="Y161" s="119"/>
      <c r="Z161" s="119"/>
      <c r="AA161" s="119"/>
      <c r="AB161" s="119"/>
      <c r="AC161" s="119"/>
      <c r="AD161" s="119"/>
    </row>
    <row r="162" spans="1:30" x14ac:dyDescent="0.25">
      <c r="A162" s="67">
        <v>157</v>
      </c>
      <c r="B162" s="68" t="s">
        <v>111</v>
      </c>
      <c r="C162" s="68" t="s">
        <v>187</v>
      </c>
      <c r="D162" s="91" t="s">
        <v>308</v>
      </c>
      <c r="E162" s="85">
        <v>4</v>
      </c>
      <c r="F162" s="86" t="s">
        <v>86</v>
      </c>
      <c r="G162" s="86" t="s">
        <v>318</v>
      </c>
      <c r="H162" s="115">
        <v>7</v>
      </c>
      <c r="I162" s="115">
        <f t="shared" si="18"/>
        <v>28</v>
      </c>
      <c r="J162" s="118">
        <f t="shared" si="17"/>
        <v>5.6000000000000005</v>
      </c>
      <c r="K162" s="122"/>
      <c r="L162" s="115"/>
      <c r="M162" s="115"/>
      <c r="N162" s="115"/>
      <c r="O162" s="122"/>
      <c r="P162" s="121"/>
      <c r="Q162" s="121"/>
      <c r="R162" s="121"/>
      <c r="S162" s="122"/>
      <c r="T162" s="121"/>
      <c r="U162" s="119"/>
      <c r="V162" s="119"/>
      <c r="W162" s="119"/>
      <c r="X162" s="119"/>
      <c r="Y162" s="119"/>
      <c r="Z162" s="119"/>
      <c r="AA162" s="119"/>
      <c r="AB162" s="119"/>
      <c r="AC162" s="119"/>
      <c r="AD162" s="119"/>
    </row>
    <row r="163" spans="1:30" x14ac:dyDescent="0.25">
      <c r="A163" s="67">
        <v>158</v>
      </c>
      <c r="B163" s="68" t="s">
        <v>111</v>
      </c>
      <c r="C163" s="68" t="s">
        <v>188</v>
      </c>
      <c r="D163" s="92" t="s">
        <v>281</v>
      </c>
      <c r="E163" s="85">
        <v>4.8330000000000002</v>
      </c>
      <c r="F163" s="86" t="s">
        <v>86</v>
      </c>
      <c r="G163" s="86" t="s">
        <v>318</v>
      </c>
      <c r="H163" s="115">
        <v>7</v>
      </c>
      <c r="I163" s="115">
        <f t="shared" si="18"/>
        <v>33.831000000000003</v>
      </c>
      <c r="J163" s="118">
        <f t="shared" si="17"/>
        <v>6.7662000000000013</v>
      </c>
      <c r="K163" s="122"/>
      <c r="L163" s="115"/>
      <c r="M163" s="115"/>
      <c r="N163" s="115"/>
      <c r="O163" s="122"/>
      <c r="P163" s="121"/>
      <c r="Q163" s="121"/>
      <c r="R163" s="121"/>
      <c r="S163" s="122"/>
      <c r="T163" s="121"/>
      <c r="U163" s="119"/>
      <c r="V163" s="119"/>
      <c r="W163" s="119"/>
      <c r="X163" s="119"/>
      <c r="Y163" s="119"/>
      <c r="Z163" s="119"/>
      <c r="AA163" s="119"/>
      <c r="AB163" s="119"/>
      <c r="AC163" s="119"/>
      <c r="AD163" s="119"/>
    </row>
    <row r="164" spans="1:30" x14ac:dyDescent="0.25">
      <c r="A164" s="67">
        <v>159</v>
      </c>
      <c r="B164" s="75" t="s">
        <v>112</v>
      </c>
      <c r="C164" s="75" t="s">
        <v>114</v>
      </c>
      <c r="D164" s="93" t="s">
        <v>115</v>
      </c>
      <c r="E164" s="70">
        <v>147.554</v>
      </c>
      <c r="F164" s="78" t="s">
        <v>86</v>
      </c>
      <c r="G164" s="78" t="s">
        <v>317</v>
      </c>
      <c r="H164" s="115">
        <v>7</v>
      </c>
      <c r="I164" s="115">
        <f t="shared" si="18"/>
        <v>1032.8779999999999</v>
      </c>
      <c r="J164" s="118">
        <f t="shared" ref="J164:J180" si="19">I164*20%</f>
        <v>206.57560000000001</v>
      </c>
      <c r="K164" s="122"/>
      <c r="L164" s="115"/>
      <c r="M164" s="115"/>
      <c r="N164" s="115"/>
      <c r="O164" s="122"/>
      <c r="P164" s="121"/>
      <c r="Q164" s="121"/>
      <c r="R164" s="121"/>
      <c r="S164" s="122"/>
      <c r="T164" s="121"/>
      <c r="U164" s="119"/>
      <c r="V164" s="119"/>
      <c r="W164" s="119"/>
      <c r="X164" s="119"/>
      <c r="Y164" s="119"/>
      <c r="Z164" s="119"/>
      <c r="AA164" s="119"/>
      <c r="AB164" s="119"/>
      <c r="AC164" s="119"/>
      <c r="AD164" s="119"/>
    </row>
    <row r="165" spans="1:30" x14ac:dyDescent="0.25">
      <c r="A165" s="67">
        <v>160</v>
      </c>
      <c r="B165" s="75" t="s">
        <v>112</v>
      </c>
      <c r="C165" s="75" t="s">
        <v>114</v>
      </c>
      <c r="D165" s="93" t="s">
        <v>116</v>
      </c>
      <c r="E165" s="70">
        <v>654.70500000000004</v>
      </c>
      <c r="F165" s="78" t="s">
        <v>86</v>
      </c>
      <c r="G165" s="78" t="s">
        <v>317</v>
      </c>
      <c r="H165" s="115">
        <v>7</v>
      </c>
      <c r="I165" s="115">
        <f t="shared" si="18"/>
        <v>4582.9350000000004</v>
      </c>
      <c r="J165" s="118">
        <f t="shared" si="19"/>
        <v>916.5870000000001</v>
      </c>
      <c r="K165" s="122"/>
      <c r="L165" s="115"/>
      <c r="M165" s="115"/>
      <c r="N165" s="115"/>
      <c r="O165" s="122"/>
      <c r="P165" s="121"/>
      <c r="Q165" s="121"/>
      <c r="R165" s="121"/>
      <c r="S165" s="122"/>
      <c r="T165" s="121"/>
      <c r="U165" s="119"/>
      <c r="V165" s="119"/>
      <c r="W165" s="119"/>
      <c r="X165" s="119"/>
      <c r="Y165" s="119"/>
      <c r="Z165" s="119"/>
      <c r="AA165" s="119"/>
      <c r="AB165" s="119"/>
      <c r="AC165" s="119"/>
      <c r="AD165" s="119"/>
    </row>
    <row r="166" spans="1:30" x14ac:dyDescent="0.25">
      <c r="A166" s="67">
        <v>161</v>
      </c>
      <c r="B166" s="75" t="s">
        <v>112</v>
      </c>
      <c r="C166" s="75" t="s">
        <v>114</v>
      </c>
      <c r="D166" s="93" t="s">
        <v>117</v>
      </c>
      <c r="E166" s="70">
        <v>110.85899999999999</v>
      </c>
      <c r="F166" s="78" t="s">
        <v>86</v>
      </c>
      <c r="G166" s="78" t="s">
        <v>317</v>
      </c>
      <c r="H166" s="115">
        <v>7</v>
      </c>
      <c r="I166" s="115">
        <f t="shared" si="18"/>
        <v>776.01299999999992</v>
      </c>
      <c r="J166" s="118">
        <f t="shared" si="19"/>
        <v>155.20259999999999</v>
      </c>
      <c r="K166" s="122"/>
      <c r="L166" s="115"/>
      <c r="M166" s="115"/>
      <c r="N166" s="115"/>
      <c r="O166" s="122"/>
      <c r="P166" s="121"/>
      <c r="Q166" s="121"/>
      <c r="R166" s="121"/>
      <c r="S166" s="122"/>
      <c r="T166" s="121"/>
      <c r="U166" s="119"/>
      <c r="V166" s="119"/>
      <c r="W166" s="119"/>
      <c r="X166" s="119"/>
      <c r="Y166" s="119"/>
      <c r="Z166" s="119"/>
      <c r="AA166" s="119"/>
      <c r="AB166" s="119"/>
      <c r="AC166" s="119"/>
      <c r="AD166" s="119"/>
    </row>
    <row r="167" spans="1:30" x14ac:dyDescent="0.25">
      <c r="A167" s="67">
        <v>162</v>
      </c>
      <c r="B167" s="75" t="s">
        <v>112</v>
      </c>
      <c r="C167" s="75" t="s">
        <v>114</v>
      </c>
      <c r="D167" s="93" t="s">
        <v>118</v>
      </c>
      <c r="E167" s="70">
        <v>5.7469999999999999</v>
      </c>
      <c r="F167" s="78" t="s">
        <v>86</v>
      </c>
      <c r="G167" s="78" t="s">
        <v>317</v>
      </c>
      <c r="H167" s="115">
        <v>7</v>
      </c>
      <c r="I167" s="115">
        <f t="shared" si="18"/>
        <v>40.228999999999999</v>
      </c>
      <c r="J167" s="118">
        <f t="shared" si="19"/>
        <v>8.0457999999999998</v>
      </c>
      <c r="K167" s="122"/>
      <c r="L167" s="115"/>
      <c r="M167" s="115"/>
      <c r="N167" s="115"/>
      <c r="O167" s="122"/>
      <c r="P167" s="121"/>
      <c r="Q167" s="121"/>
      <c r="R167" s="121"/>
      <c r="S167" s="122"/>
      <c r="T167" s="121"/>
      <c r="U167" s="119"/>
      <c r="V167" s="119"/>
      <c r="W167" s="119"/>
      <c r="X167" s="119"/>
      <c r="Y167" s="119"/>
      <c r="Z167" s="119"/>
      <c r="AA167" s="119"/>
      <c r="AB167" s="119"/>
      <c r="AC167" s="119"/>
      <c r="AD167" s="119"/>
    </row>
    <row r="168" spans="1:30" x14ac:dyDescent="0.25">
      <c r="A168" s="67">
        <v>163</v>
      </c>
      <c r="B168" s="75" t="s">
        <v>112</v>
      </c>
      <c r="C168" s="75" t="s">
        <v>114</v>
      </c>
      <c r="D168" s="93" t="s">
        <v>119</v>
      </c>
      <c r="E168" s="94">
        <v>5.62</v>
      </c>
      <c r="F168" s="78" t="s">
        <v>86</v>
      </c>
      <c r="G168" s="78" t="s">
        <v>317</v>
      </c>
      <c r="H168" s="115">
        <v>7</v>
      </c>
      <c r="I168" s="115">
        <f t="shared" si="18"/>
        <v>39.340000000000003</v>
      </c>
      <c r="J168" s="118">
        <f t="shared" si="19"/>
        <v>7.8680000000000012</v>
      </c>
      <c r="K168" s="122"/>
      <c r="L168" s="115"/>
      <c r="M168" s="115"/>
      <c r="N168" s="115"/>
      <c r="O168" s="122"/>
      <c r="P168" s="121"/>
      <c r="Q168" s="121"/>
      <c r="R168" s="121"/>
      <c r="S168" s="122"/>
      <c r="T168" s="121"/>
      <c r="U168" s="119"/>
      <c r="V168" s="119"/>
      <c r="W168" s="119"/>
      <c r="X168" s="119"/>
      <c r="Y168" s="119"/>
      <c r="Z168" s="119"/>
      <c r="AA168" s="119"/>
      <c r="AB168" s="119"/>
      <c r="AC168" s="119"/>
      <c r="AD168" s="119"/>
    </row>
    <row r="169" spans="1:30" x14ac:dyDescent="0.25">
      <c r="A169" s="67">
        <v>164</v>
      </c>
      <c r="B169" s="75" t="s">
        <v>112</v>
      </c>
      <c r="C169" s="75" t="s">
        <v>114</v>
      </c>
      <c r="D169" s="93" t="s">
        <v>120</v>
      </c>
      <c r="E169" s="70">
        <v>36.71</v>
      </c>
      <c r="F169" s="78" t="s">
        <v>86</v>
      </c>
      <c r="G169" s="78" t="s">
        <v>317</v>
      </c>
      <c r="H169" s="115">
        <v>7</v>
      </c>
      <c r="I169" s="115">
        <f t="shared" si="18"/>
        <v>256.97000000000003</v>
      </c>
      <c r="J169" s="118">
        <f t="shared" si="19"/>
        <v>51.394000000000005</v>
      </c>
      <c r="K169" s="122"/>
      <c r="L169" s="115"/>
      <c r="M169" s="115"/>
      <c r="N169" s="115"/>
      <c r="O169" s="122"/>
      <c r="P169" s="121"/>
      <c r="Q169" s="121"/>
      <c r="R169" s="121"/>
      <c r="S169" s="122"/>
      <c r="T169" s="121"/>
      <c r="U169" s="119"/>
      <c r="V169" s="119"/>
      <c r="W169" s="119"/>
      <c r="X169" s="119"/>
      <c r="Y169" s="119"/>
      <c r="Z169" s="119"/>
      <c r="AA169" s="119"/>
      <c r="AB169" s="119"/>
      <c r="AC169" s="119"/>
      <c r="AD169" s="119"/>
    </row>
    <row r="170" spans="1:30" x14ac:dyDescent="0.25">
      <c r="A170" s="67">
        <v>165</v>
      </c>
      <c r="B170" s="75" t="s">
        <v>112</v>
      </c>
      <c r="C170" s="75" t="s">
        <v>114</v>
      </c>
      <c r="D170" s="93" t="s">
        <v>121</v>
      </c>
      <c r="E170" s="70">
        <v>14.946999999999999</v>
      </c>
      <c r="F170" s="78" t="s">
        <v>86</v>
      </c>
      <c r="G170" s="78" t="s">
        <v>317</v>
      </c>
      <c r="H170" s="115">
        <v>7</v>
      </c>
      <c r="I170" s="115">
        <f t="shared" si="18"/>
        <v>104.62899999999999</v>
      </c>
      <c r="J170" s="118">
        <f t="shared" si="19"/>
        <v>20.925799999999999</v>
      </c>
      <c r="K170" s="122"/>
      <c r="L170" s="115"/>
      <c r="M170" s="115"/>
      <c r="N170" s="115"/>
      <c r="O170" s="122"/>
      <c r="P170" s="121"/>
      <c r="Q170" s="121"/>
      <c r="R170" s="121"/>
      <c r="S170" s="122"/>
      <c r="T170" s="121"/>
      <c r="U170" s="119"/>
      <c r="V170" s="119"/>
      <c r="W170" s="119"/>
      <c r="X170" s="119"/>
      <c r="Y170" s="119"/>
      <c r="Z170" s="119"/>
      <c r="AA170" s="119"/>
      <c r="AB170" s="119"/>
      <c r="AC170" s="119"/>
      <c r="AD170" s="119"/>
    </row>
    <row r="171" spans="1:30" x14ac:dyDescent="0.25">
      <c r="A171" s="67">
        <v>166</v>
      </c>
      <c r="B171" s="75" t="s">
        <v>112</v>
      </c>
      <c r="C171" s="75" t="s">
        <v>114</v>
      </c>
      <c r="D171" s="93" t="s">
        <v>122</v>
      </c>
      <c r="E171" s="70">
        <v>20.381</v>
      </c>
      <c r="F171" s="78" t="s">
        <v>86</v>
      </c>
      <c r="G171" s="78" t="s">
        <v>317</v>
      </c>
      <c r="H171" s="115">
        <v>7</v>
      </c>
      <c r="I171" s="115">
        <f t="shared" si="18"/>
        <v>142.667</v>
      </c>
      <c r="J171" s="118">
        <f t="shared" si="19"/>
        <v>28.5334</v>
      </c>
      <c r="K171" s="122"/>
      <c r="L171" s="115"/>
      <c r="M171" s="115"/>
      <c r="N171" s="115"/>
      <c r="O171" s="122"/>
      <c r="P171" s="121"/>
      <c r="Q171" s="121"/>
      <c r="R171" s="121"/>
      <c r="S171" s="122"/>
      <c r="T171" s="121"/>
      <c r="U171" s="119"/>
      <c r="V171" s="119"/>
      <c r="W171" s="119"/>
      <c r="X171" s="119"/>
      <c r="Y171" s="119"/>
      <c r="Z171" s="119"/>
      <c r="AA171" s="119"/>
      <c r="AB171" s="119"/>
      <c r="AC171" s="119"/>
      <c r="AD171" s="119"/>
    </row>
    <row r="172" spans="1:30" x14ac:dyDescent="0.25">
      <c r="A172" s="67">
        <v>167</v>
      </c>
      <c r="B172" s="75" t="s">
        <v>112</v>
      </c>
      <c r="C172" s="75" t="s">
        <v>114</v>
      </c>
      <c r="D172" s="93" t="s">
        <v>123</v>
      </c>
      <c r="E172" s="94">
        <v>11.06</v>
      </c>
      <c r="F172" s="78" t="s">
        <v>86</v>
      </c>
      <c r="G172" s="78" t="s">
        <v>317</v>
      </c>
      <c r="H172" s="115">
        <v>7</v>
      </c>
      <c r="I172" s="115">
        <f t="shared" si="18"/>
        <v>77.42</v>
      </c>
      <c r="J172" s="118">
        <f t="shared" si="19"/>
        <v>15.484000000000002</v>
      </c>
      <c r="K172" s="122"/>
      <c r="L172" s="115"/>
      <c r="M172" s="115"/>
      <c r="N172" s="115"/>
      <c r="O172" s="122"/>
      <c r="P172" s="121"/>
      <c r="Q172" s="121"/>
      <c r="R172" s="121"/>
      <c r="S172" s="122"/>
      <c r="T172" s="121"/>
      <c r="U172" s="119"/>
      <c r="V172" s="119"/>
      <c r="W172" s="119"/>
      <c r="X172" s="119"/>
      <c r="Y172" s="119"/>
      <c r="Z172" s="119"/>
      <c r="AA172" s="119"/>
      <c r="AB172" s="119"/>
      <c r="AC172" s="119"/>
      <c r="AD172" s="119"/>
    </row>
    <row r="173" spans="1:30" x14ac:dyDescent="0.25">
      <c r="A173" s="67">
        <v>168</v>
      </c>
      <c r="B173" s="75" t="s">
        <v>112</v>
      </c>
      <c r="C173" s="75" t="s">
        <v>114</v>
      </c>
      <c r="D173" s="93" t="s">
        <v>124</v>
      </c>
      <c r="E173" s="70">
        <v>21.686</v>
      </c>
      <c r="F173" s="78" t="s">
        <v>86</v>
      </c>
      <c r="G173" s="78" t="s">
        <v>317</v>
      </c>
      <c r="H173" s="115">
        <v>7</v>
      </c>
      <c r="I173" s="115">
        <f t="shared" si="18"/>
        <v>151.80199999999999</v>
      </c>
      <c r="J173" s="118">
        <f t="shared" si="19"/>
        <v>30.360399999999998</v>
      </c>
      <c r="K173" s="122"/>
      <c r="L173" s="115"/>
      <c r="M173" s="115"/>
      <c r="N173" s="115"/>
      <c r="O173" s="122"/>
      <c r="P173" s="121"/>
      <c r="Q173" s="121"/>
      <c r="R173" s="121"/>
      <c r="S173" s="122"/>
      <c r="T173" s="121"/>
      <c r="U173" s="119"/>
      <c r="V173" s="119"/>
      <c r="W173" s="119"/>
      <c r="X173" s="119"/>
      <c r="Y173" s="119"/>
      <c r="Z173" s="119"/>
      <c r="AA173" s="119"/>
      <c r="AB173" s="119"/>
      <c r="AC173" s="119"/>
      <c r="AD173" s="119"/>
    </row>
    <row r="174" spans="1:30" x14ac:dyDescent="0.25">
      <c r="A174" s="67">
        <v>169</v>
      </c>
      <c r="B174" s="75" t="s">
        <v>112</v>
      </c>
      <c r="C174" s="75" t="s">
        <v>114</v>
      </c>
      <c r="D174" s="93" t="s">
        <v>125</v>
      </c>
      <c r="E174" s="70">
        <v>48.618000000000002</v>
      </c>
      <c r="F174" s="78" t="s">
        <v>86</v>
      </c>
      <c r="G174" s="78" t="s">
        <v>317</v>
      </c>
      <c r="H174" s="115">
        <v>7</v>
      </c>
      <c r="I174" s="115">
        <f t="shared" si="18"/>
        <v>340.32600000000002</v>
      </c>
      <c r="J174" s="118">
        <f t="shared" si="19"/>
        <v>68.065200000000004</v>
      </c>
      <c r="K174" s="122"/>
      <c r="L174" s="115"/>
      <c r="M174" s="115"/>
      <c r="N174" s="115"/>
      <c r="O174" s="122"/>
      <c r="P174" s="121"/>
      <c r="Q174" s="121"/>
      <c r="R174" s="121"/>
      <c r="S174" s="122"/>
      <c r="T174" s="121"/>
      <c r="U174" s="119"/>
      <c r="V174" s="119"/>
      <c r="W174" s="119"/>
      <c r="X174" s="119"/>
      <c r="Y174" s="119"/>
      <c r="Z174" s="119"/>
      <c r="AA174" s="119"/>
      <c r="AB174" s="119"/>
      <c r="AC174" s="119"/>
      <c r="AD174" s="119"/>
    </row>
    <row r="175" spans="1:30" x14ac:dyDescent="0.25">
      <c r="A175" s="67">
        <v>170</v>
      </c>
      <c r="B175" s="75" t="s">
        <v>112</v>
      </c>
      <c r="C175" s="75" t="s">
        <v>114</v>
      </c>
      <c r="D175" s="93" t="s">
        <v>126</v>
      </c>
      <c r="E175" s="70">
        <v>17.725999999999999</v>
      </c>
      <c r="F175" s="78" t="s">
        <v>86</v>
      </c>
      <c r="G175" s="78" t="s">
        <v>317</v>
      </c>
      <c r="H175" s="115">
        <v>7</v>
      </c>
      <c r="I175" s="115">
        <f t="shared" si="18"/>
        <v>124.08199999999999</v>
      </c>
      <c r="J175" s="118">
        <f t="shared" si="19"/>
        <v>24.816400000000002</v>
      </c>
      <c r="K175" s="122"/>
      <c r="L175" s="115"/>
      <c r="M175" s="115"/>
      <c r="N175" s="115"/>
      <c r="O175" s="122"/>
      <c r="P175" s="121"/>
      <c r="Q175" s="121"/>
      <c r="R175" s="121"/>
      <c r="S175" s="122"/>
      <c r="T175" s="121"/>
      <c r="U175" s="119"/>
      <c r="V175" s="119"/>
      <c r="W175" s="119"/>
      <c r="X175" s="119"/>
      <c r="Y175" s="119"/>
      <c r="Z175" s="119"/>
      <c r="AA175" s="119"/>
      <c r="AB175" s="119"/>
      <c r="AC175" s="119"/>
      <c r="AD175" s="119"/>
    </row>
    <row r="176" spans="1:30" x14ac:dyDescent="0.25">
      <c r="A176" s="67">
        <v>171</v>
      </c>
      <c r="B176" s="75" t="s">
        <v>112</v>
      </c>
      <c r="C176" s="75" t="s">
        <v>127</v>
      </c>
      <c r="D176" s="93" t="s">
        <v>128</v>
      </c>
      <c r="E176" s="70">
        <v>8.1790000000000003</v>
      </c>
      <c r="F176" s="78" t="s">
        <v>86</v>
      </c>
      <c r="G176" s="78" t="s">
        <v>18</v>
      </c>
      <c r="H176" s="115">
        <v>7</v>
      </c>
      <c r="I176" s="115">
        <f t="shared" si="18"/>
        <v>57.253</v>
      </c>
      <c r="J176" s="118">
        <f t="shared" si="19"/>
        <v>11.450600000000001</v>
      </c>
      <c r="K176" s="122"/>
      <c r="L176" s="115"/>
      <c r="M176" s="115"/>
      <c r="N176" s="115"/>
      <c r="O176" s="122"/>
      <c r="P176" s="121"/>
      <c r="Q176" s="121"/>
      <c r="R176" s="121"/>
      <c r="S176" s="122"/>
      <c r="T176" s="121"/>
      <c r="U176" s="119"/>
      <c r="V176" s="119"/>
      <c r="W176" s="119"/>
      <c r="X176" s="119"/>
      <c r="Y176" s="119"/>
      <c r="Z176" s="119"/>
      <c r="AA176" s="119"/>
      <c r="AB176" s="119"/>
      <c r="AC176" s="119"/>
      <c r="AD176" s="119"/>
    </row>
    <row r="177" spans="1:30" x14ac:dyDescent="0.25">
      <c r="A177" s="67">
        <v>172</v>
      </c>
      <c r="B177" s="75" t="s">
        <v>112</v>
      </c>
      <c r="C177" s="75" t="s">
        <v>127</v>
      </c>
      <c r="D177" s="95" t="s">
        <v>129</v>
      </c>
      <c r="E177" s="70">
        <v>9.5619999999999994</v>
      </c>
      <c r="F177" s="78" t="s">
        <v>86</v>
      </c>
      <c r="G177" s="78" t="s">
        <v>18</v>
      </c>
      <c r="H177" s="115">
        <v>7</v>
      </c>
      <c r="I177" s="115">
        <f t="shared" si="18"/>
        <v>66.933999999999997</v>
      </c>
      <c r="J177" s="118">
        <f t="shared" si="19"/>
        <v>13.386800000000001</v>
      </c>
      <c r="K177" s="122"/>
      <c r="L177" s="115"/>
      <c r="M177" s="115"/>
      <c r="N177" s="115"/>
      <c r="O177" s="122"/>
      <c r="P177" s="121"/>
      <c r="Q177" s="121"/>
      <c r="R177" s="121"/>
      <c r="S177" s="122"/>
      <c r="T177" s="121"/>
      <c r="U177" s="119"/>
      <c r="V177" s="119"/>
      <c r="W177" s="119"/>
      <c r="X177" s="119"/>
      <c r="Y177" s="119"/>
      <c r="Z177" s="119"/>
      <c r="AA177" s="119"/>
      <c r="AB177" s="119"/>
      <c r="AC177" s="119"/>
      <c r="AD177" s="119"/>
    </row>
    <row r="178" spans="1:30" x14ac:dyDescent="0.25">
      <c r="A178" s="67">
        <v>173</v>
      </c>
      <c r="B178" s="75" t="s">
        <v>112</v>
      </c>
      <c r="C178" s="75" t="s">
        <v>127</v>
      </c>
      <c r="D178" s="93" t="s">
        <v>130</v>
      </c>
      <c r="E178" s="94">
        <v>3.7549999999999999</v>
      </c>
      <c r="F178" s="78" t="s">
        <v>86</v>
      </c>
      <c r="G178" s="78" t="s">
        <v>18</v>
      </c>
      <c r="H178" s="115">
        <v>7</v>
      </c>
      <c r="I178" s="115">
        <f t="shared" si="18"/>
        <v>26.285</v>
      </c>
      <c r="J178" s="118">
        <f t="shared" si="19"/>
        <v>5.2570000000000006</v>
      </c>
      <c r="K178" s="122"/>
      <c r="L178" s="115"/>
      <c r="M178" s="115"/>
      <c r="N178" s="115"/>
      <c r="O178" s="122"/>
      <c r="P178" s="121"/>
      <c r="Q178" s="121"/>
      <c r="R178" s="121"/>
      <c r="S178" s="122"/>
      <c r="T178" s="121"/>
      <c r="U178" s="119"/>
      <c r="V178" s="119"/>
      <c r="W178" s="119"/>
      <c r="X178" s="119"/>
      <c r="Y178" s="119"/>
      <c r="Z178" s="119"/>
      <c r="AA178" s="119"/>
      <c r="AB178" s="119"/>
      <c r="AC178" s="119"/>
      <c r="AD178" s="119"/>
    </row>
    <row r="179" spans="1:30" x14ac:dyDescent="0.25">
      <c r="A179" s="67">
        <v>174</v>
      </c>
      <c r="B179" s="75" t="s">
        <v>112</v>
      </c>
      <c r="C179" s="75" t="s">
        <v>127</v>
      </c>
      <c r="D179" s="93" t="s">
        <v>131</v>
      </c>
      <c r="E179" s="94">
        <v>4.4459999999999997</v>
      </c>
      <c r="F179" s="78" t="s">
        <v>15</v>
      </c>
      <c r="G179" s="78" t="s">
        <v>18</v>
      </c>
      <c r="H179" s="115">
        <v>8</v>
      </c>
      <c r="I179" s="115">
        <f t="shared" si="18"/>
        <v>35.567999999999998</v>
      </c>
      <c r="J179" s="118">
        <f>I179*20%</f>
        <v>7.1135999999999999</v>
      </c>
      <c r="K179" s="122"/>
      <c r="L179" s="115"/>
      <c r="M179" s="115"/>
      <c r="N179" s="115"/>
      <c r="O179" s="122"/>
      <c r="P179" s="121"/>
      <c r="Q179" s="121"/>
      <c r="R179" s="121"/>
      <c r="S179" s="122"/>
      <c r="T179" s="121"/>
      <c r="U179" s="119"/>
      <c r="V179" s="119"/>
      <c r="W179" s="119"/>
      <c r="X179" s="119"/>
      <c r="Y179" s="119"/>
      <c r="Z179" s="119"/>
      <c r="AA179" s="119"/>
      <c r="AB179" s="119"/>
      <c r="AC179" s="119"/>
      <c r="AD179" s="119"/>
    </row>
    <row r="180" spans="1:30" x14ac:dyDescent="0.25">
      <c r="A180" s="67">
        <v>175</v>
      </c>
      <c r="B180" s="75" t="s">
        <v>112</v>
      </c>
      <c r="C180" s="75" t="s">
        <v>127</v>
      </c>
      <c r="D180" s="93" t="s">
        <v>132</v>
      </c>
      <c r="E180" s="70">
        <v>12.442</v>
      </c>
      <c r="F180" s="78" t="s">
        <v>86</v>
      </c>
      <c r="G180" s="78" t="s">
        <v>19</v>
      </c>
      <c r="H180" s="115">
        <v>7</v>
      </c>
      <c r="I180" s="115">
        <f t="shared" si="18"/>
        <v>87.093999999999994</v>
      </c>
      <c r="J180" s="118">
        <f t="shared" si="19"/>
        <v>17.418800000000001</v>
      </c>
      <c r="K180" s="122"/>
      <c r="L180" s="115"/>
      <c r="M180" s="115"/>
      <c r="N180" s="115"/>
      <c r="O180" s="122"/>
      <c r="P180" s="121"/>
      <c r="Q180" s="121"/>
      <c r="R180" s="121"/>
      <c r="S180" s="122"/>
      <c r="T180" s="121"/>
      <c r="U180" s="119"/>
      <c r="V180" s="119"/>
      <c r="W180" s="119"/>
      <c r="X180" s="119"/>
      <c r="Y180" s="119"/>
      <c r="Z180" s="119"/>
      <c r="AA180" s="119"/>
      <c r="AB180" s="119"/>
      <c r="AC180" s="119"/>
      <c r="AD180" s="119"/>
    </row>
    <row r="181" spans="1:30" x14ac:dyDescent="0.25">
      <c r="A181" s="67">
        <v>176</v>
      </c>
      <c r="B181" s="75" t="s">
        <v>112</v>
      </c>
      <c r="C181" s="75" t="s">
        <v>127</v>
      </c>
      <c r="D181" s="93" t="s">
        <v>181</v>
      </c>
      <c r="E181" s="96">
        <v>2.0590000000000002</v>
      </c>
      <c r="F181" s="71" t="s">
        <v>15</v>
      </c>
      <c r="G181" s="71" t="s">
        <v>19</v>
      </c>
      <c r="H181" s="115">
        <v>8</v>
      </c>
      <c r="I181" s="115">
        <f t="shared" si="18"/>
        <v>16.472000000000001</v>
      </c>
      <c r="J181" s="118">
        <f t="shared" ref="J181:J188" si="20">I181*20%</f>
        <v>3.2944000000000004</v>
      </c>
      <c r="K181" s="122"/>
      <c r="L181" s="115"/>
      <c r="M181" s="115"/>
      <c r="N181" s="115"/>
      <c r="O181" s="122"/>
      <c r="P181" s="121"/>
      <c r="Q181" s="121"/>
      <c r="R181" s="121"/>
      <c r="S181" s="122"/>
      <c r="T181" s="121"/>
      <c r="U181" s="119"/>
      <c r="V181" s="119"/>
      <c r="W181" s="119"/>
      <c r="X181" s="119"/>
      <c r="Y181" s="119"/>
      <c r="Z181" s="119"/>
      <c r="AA181" s="119"/>
      <c r="AB181" s="119"/>
      <c r="AC181" s="119"/>
      <c r="AD181" s="119"/>
    </row>
    <row r="182" spans="1:30" x14ac:dyDescent="0.25">
      <c r="A182" s="67">
        <v>177</v>
      </c>
      <c r="B182" s="75" t="s">
        <v>112</v>
      </c>
      <c r="C182" s="75" t="s">
        <v>127</v>
      </c>
      <c r="D182" s="93" t="s">
        <v>133</v>
      </c>
      <c r="E182" s="94">
        <v>2.0339999999999998</v>
      </c>
      <c r="F182" s="71" t="s">
        <v>15</v>
      </c>
      <c r="G182" s="71" t="s">
        <v>19</v>
      </c>
      <c r="H182" s="115">
        <v>8</v>
      </c>
      <c r="I182" s="115">
        <f t="shared" si="18"/>
        <v>16.271999999999998</v>
      </c>
      <c r="J182" s="118">
        <f t="shared" si="20"/>
        <v>3.2544</v>
      </c>
      <c r="K182" s="122"/>
      <c r="L182" s="115"/>
      <c r="M182" s="115"/>
      <c r="N182" s="115"/>
      <c r="O182" s="122"/>
      <c r="P182" s="121"/>
      <c r="Q182" s="121"/>
      <c r="R182" s="121"/>
      <c r="S182" s="122"/>
      <c r="T182" s="121"/>
      <c r="U182" s="119"/>
      <c r="V182" s="119"/>
      <c r="W182" s="119"/>
      <c r="X182" s="119"/>
      <c r="Y182" s="119"/>
      <c r="Z182" s="119"/>
      <c r="AA182" s="119"/>
      <c r="AB182" s="119"/>
      <c r="AC182" s="119"/>
      <c r="AD182" s="119"/>
    </row>
    <row r="183" spans="1:30" x14ac:dyDescent="0.25">
      <c r="A183" s="67">
        <v>178</v>
      </c>
      <c r="B183" s="75" t="s">
        <v>112</v>
      </c>
      <c r="C183" s="75" t="s">
        <v>127</v>
      </c>
      <c r="D183" s="93" t="s">
        <v>134</v>
      </c>
      <c r="E183" s="94">
        <v>2.0179999999999998</v>
      </c>
      <c r="F183" s="71" t="s">
        <v>15</v>
      </c>
      <c r="G183" s="71" t="s">
        <v>19</v>
      </c>
      <c r="H183" s="115">
        <v>8</v>
      </c>
      <c r="I183" s="115">
        <f t="shared" si="18"/>
        <v>16.143999999999998</v>
      </c>
      <c r="J183" s="118">
        <f t="shared" si="20"/>
        <v>3.2287999999999997</v>
      </c>
      <c r="K183" s="122"/>
      <c r="L183" s="115"/>
      <c r="M183" s="115"/>
      <c r="N183" s="115"/>
      <c r="O183" s="122"/>
      <c r="P183" s="121"/>
      <c r="Q183" s="121"/>
      <c r="R183" s="121"/>
      <c r="S183" s="122"/>
      <c r="T183" s="121"/>
      <c r="U183" s="119"/>
      <c r="V183" s="119"/>
      <c r="W183" s="119"/>
      <c r="X183" s="119"/>
      <c r="Y183" s="119"/>
      <c r="Z183" s="119"/>
      <c r="AA183" s="119"/>
      <c r="AB183" s="119"/>
      <c r="AC183" s="119"/>
      <c r="AD183" s="119"/>
    </row>
    <row r="184" spans="1:30" x14ac:dyDescent="0.25">
      <c r="A184" s="67">
        <v>179</v>
      </c>
      <c r="B184" s="75" t="s">
        <v>112</v>
      </c>
      <c r="C184" s="75" t="s">
        <v>127</v>
      </c>
      <c r="D184" s="93" t="s">
        <v>135</v>
      </c>
      <c r="E184" s="94">
        <v>2.016</v>
      </c>
      <c r="F184" s="71" t="s">
        <v>15</v>
      </c>
      <c r="G184" s="71" t="s">
        <v>19</v>
      </c>
      <c r="H184" s="115">
        <v>8</v>
      </c>
      <c r="I184" s="115">
        <f t="shared" si="18"/>
        <v>16.128</v>
      </c>
      <c r="J184" s="118">
        <f t="shared" si="20"/>
        <v>3.2256</v>
      </c>
      <c r="K184" s="122"/>
      <c r="L184" s="115"/>
      <c r="M184" s="115"/>
      <c r="N184" s="115"/>
      <c r="O184" s="122"/>
      <c r="P184" s="121"/>
      <c r="Q184" s="121"/>
      <c r="R184" s="121"/>
      <c r="S184" s="122"/>
      <c r="T184" s="121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</row>
    <row r="185" spans="1:30" x14ac:dyDescent="0.25">
      <c r="A185" s="67">
        <v>180</v>
      </c>
      <c r="B185" s="75" t="s">
        <v>112</v>
      </c>
      <c r="C185" s="75" t="s">
        <v>127</v>
      </c>
      <c r="D185" s="93" t="s">
        <v>136</v>
      </c>
      <c r="E185" s="70">
        <v>2.024</v>
      </c>
      <c r="F185" s="71" t="s">
        <v>15</v>
      </c>
      <c r="G185" s="71" t="s">
        <v>19</v>
      </c>
      <c r="H185" s="115">
        <v>8</v>
      </c>
      <c r="I185" s="115">
        <f t="shared" si="18"/>
        <v>16.192</v>
      </c>
      <c r="J185" s="118">
        <f t="shared" si="20"/>
        <v>3.2384000000000004</v>
      </c>
      <c r="K185" s="122"/>
      <c r="L185" s="115"/>
      <c r="M185" s="115"/>
      <c r="N185" s="115"/>
      <c r="O185" s="122"/>
      <c r="P185" s="121"/>
      <c r="Q185" s="121"/>
      <c r="R185" s="121"/>
      <c r="S185" s="122"/>
      <c r="T185" s="121"/>
      <c r="U185" s="119"/>
      <c r="V185" s="119"/>
      <c r="W185" s="119"/>
      <c r="X185" s="119"/>
      <c r="Y185" s="119"/>
      <c r="Z185" s="119"/>
      <c r="AA185" s="119"/>
      <c r="AB185" s="119"/>
      <c r="AC185" s="119"/>
      <c r="AD185" s="119"/>
    </row>
    <row r="186" spans="1:30" x14ac:dyDescent="0.25">
      <c r="A186" s="67">
        <v>181</v>
      </c>
      <c r="B186" s="75" t="s">
        <v>112</v>
      </c>
      <c r="C186" s="75" t="s">
        <v>127</v>
      </c>
      <c r="D186" s="93" t="s">
        <v>137</v>
      </c>
      <c r="E186" s="70">
        <v>19.209</v>
      </c>
      <c r="F186" s="71" t="s">
        <v>15</v>
      </c>
      <c r="G186" s="71" t="s">
        <v>19</v>
      </c>
      <c r="H186" s="115">
        <v>8</v>
      </c>
      <c r="I186" s="115">
        <f t="shared" si="18"/>
        <v>153.672</v>
      </c>
      <c r="J186" s="118">
        <f t="shared" si="20"/>
        <v>30.734400000000001</v>
      </c>
      <c r="K186" s="122"/>
      <c r="L186" s="115"/>
      <c r="M186" s="115"/>
      <c r="N186" s="115"/>
      <c r="O186" s="122"/>
      <c r="P186" s="121"/>
      <c r="Q186" s="121"/>
      <c r="R186" s="121"/>
      <c r="S186" s="122"/>
      <c r="T186" s="121"/>
      <c r="U186" s="119"/>
      <c r="V186" s="119"/>
      <c r="W186" s="119"/>
      <c r="X186" s="119"/>
      <c r="Y186" s="119"/>
      <c r="Z186" s="119"/>
      <c r="AA186" s="119"/>
      <c r="AB186" s="119"/>
      <c r="AC186" s="119"/>
      <c r="AD186" s="119"/>
    </row>
    <row r="187" spans="1:30" x14ac:dyDescent="0.25">
      <c r="A187" s="67">
        <v>182</v>
      </c>
      <c r="B187" s="75" t="s">
        <v>112</v>
      </c>
      <c r="C187" s="75" t="s">
        <v>127</v>
      </c>
      <c r="D187" s="93" t="s">
        <v>138</v>
      </c>
      <c r="E187" s="70">
        <v>12.394</v>
      </c>
      <c r="F187" s="78" t="s">
        <v>86</v>
      </c>
      <c r="G187" s="78" t="s">
        <v>19</v>
      </c>
      <c r="H187" s="115">
        <v>7</v>
      </c>
      <c r="I187" s="115">
        <f t="shared" si="18"/>
        <v>86.757999999999996</v>
      </c>
      <c r="J187" s="118">
        <f t="shared" si="20"/>
        <v>17.351600000000001</v>
      </c>
      <c r="K187" s="122"/>
      <c r="L187" s="115"/>
      <c r="M187" s="115"/>
      <c r="N187" s="115"/>
      <c r="O187" s="122"/>
      <c r="P187" s="121"/>
      <c r="Q187" s="121"/>
      <c r="R187" s="121"/>
      <c r="S187" s="122"/>
      <c r="T187" s="121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119"/>
    </row>
    <row r="188" spans="1:30" x14ac:dyDescent="0.25">
      <c r="A188" s="67">
        <v>183</v>
      </c>
      <c r="B188" s="75" t="s">
        <v>112</v>
      </c>
      <c r="C188" s="75" t="s">
        <v>127</v>
      </c>
      <c r="D188" s="93" t="s">
        <v>139</v>
      </c>
      <c r="E188" s="70">
        <v>7.0590000000000002</v>
      </c>
      <c r="F188" s="78" t="s">
        <v>86</v>
      </c>
      <c r="G188" s="78" t="s">
        <v>21</v>
      </c>
      <c r="H188" s="115">
        <v>7</v>
      </c>
      <c r="I188" s="115">
        <f t="shared" si="18"/>
        <v>49.413000000000004</v>
      </c>
      <c r="J188" s="118">
        <f t="shared" si="20"/>
        <v>9.8826000000000018</v>
      </c>
      <c r="K188" s="122"/>
      <c r="L188" s="115"/>
      <c r="M188" s="115"/>
      <c r="N188" s="115"/>
      <c r="O188" s="122"/>
      <c r="P188" s="121"/>
      <c r="Q188" s="121"/>
      <c r="R188" s="121"/>
      <c r="S188" s="122"/>
      <c r="T188" s="121"/>
      <c r="U188" s="119"/>
      <c r="V188" s="119"/>
      <c r="W188" s="119"/>
      <c r="X188" s="119"/>
      <c r="Y188" s="119"/>
      <c r="Z188" s="119"/>
      <c r="AA188" s="119"/>
      <c r="AB188" s="119"/>
      <c r="AC188" s="119"/>
      <c r="AD188" s="119"/>
    </row>
    <row r="189" spans="1:30" x14ac:dyDescent="0.25">
      <c r="A189" s="67">
        <v>184</v>
      </c>
      <c r="B189" s="75" t="s">
        <v>112</v>
      </c>
      <c r="C189" s="75" t="s">
        <v>127</v>
      </c>
      <c r="D189" s="93" t="s">
        <v>140</v>
      </c>
      <c r="E189" s="94">
        <v>5.4660000000000002</v>
      </c>
      <c r="F189" s="78" t="s">
        <v>15</v>
      </c>
      <c r="G189" s="78" t="s">
        <v>19</v>
      </c>
      <c r="H189" s="115">
        <v>8</v>
      </c>
      <c r="I189" s="115">
        <f t="shared" si="18"/>
        <v>43.728000000000002</v>
      </c>
      <c r="J189" s="118">
        <f t="shared" ref="J189:J190" si="21">I189*20%</f>
        <v>8.7456000000000014</v>
      </c>
      <c r="K189" s="122"/>
      <c r="L189" s="115"/>
      <c r="M189" s="115"/>
      <c r="N189" s="115"/>
      <c r="O189" s="122"/>
      <c r="P189" s="121"/>
      <c r="Q189" s="121"/>
      <c r="R189" s="121"/>
      <c r="S189" s="122"/>
      <c r="T189" s="121"/>
      <c r="U189" s="119"/>
      <c r="V189" s="119"/>
      <c r="W189" s="119"/>
      <c r="X189" s="119"/>
      <c r="Y189" s="119"/>
      <c r="Z189" s="119"/>
      <c r="AA189" s="119"/>
      <c r="AB189" s="119"/>
      <c r="AC189" s="119"/>
      <c r="AD189" s="119"/>
    </row>
    <row r="190" spans="1:30" x14ac:dyDescent="0.25">
      <c r="A190" s="67">
        <v>185</v>
      </c>
      <c r="B190" s="75" t="s">
        <v>112</v>
      </c>
      <c r="C190" s="75" t="s">
        <v>127</v>
      </c>
      <c r="D190" s="93" t="s">
        <v>141</v>
      </c>
      <c r="E190" s="70">
        <v>352.70299999999997</v>
      </c>
      <c r="F190" s="78" t="s">
        <v>309</v>
      </c>
      <c r="G190" s="78" t="s">
        <v>21</v>
      </c>
      <c r="H190" s="115">
        <v>7</v>
      </c>
      <c r="I190" s="115">
        <f t="shared" si="18"/>
        <v>2468.9209999999998</v>
      </c>
      <c r="J190" s="118">
        <f t="shared" si="21"/>
        <v>493.7842</v>
      </c>
      <c r="K190" s="122"/>
      <c r="L190" s="115"/>
      <c r="M190" s="115"/>
      <c r="N190" s="115"/>
      <c r="O190" s="122"/>
      <c r="P190" s="121"/>
      <c r="Q190" s="121"/>
      <c r="R190" s="121"/>
      <c r="S190" s="122"/>
      <c r="T190" s="121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</row>
    <row r="191" spans="1:30" x14ac:dyDescent="0.25">
      <c r="A191" s="67">
        <v>186</v>
      </c>
      <c r="B191" s="75" t="s">
        <v>112</v>
      </c>
      <c r="C191" s="75" t="s">
        <v>142</v>
      </c>
      <c r="D191" s="93" t="s">
        <v>143</v>
      </c>
      <c r="E191" s="70">
        <v>116.705</v>
      </c>
      <c r="F191" s="78" t="s">
        <v>86</v>
      </c>
      <c r="G191" s="78" t="s">
        <v>21</v>
      </c>
      <c r="H191" s="115">
        <v>7</v>
      </c>
      <c r="I191" s="115">
        <f t="shared" si="18"/>
        <v>816.93499999999995</v>
      </c>
      <c r="J191" s="118">
        <f t="shared" ref="J191:J192" si="22">I191*20%</f>
        <v>163.387</v>
      </c>
      <c r="K191" s="122"/>
      <c r="L191" s="115"/>
      <c r="M191" s="115"/>
      <c r="N191" s="115"/>
      <c r="O191" s="122"/>
      <c r="P191" s="121"/>
      <c r="Q191" s="121"/>
      <c r="R191" s="121"/>
      <c r="S191" s="122"/>
      <c r="T191" s="121"/>
      <c r="U191" s="119"/>
      <c r="V191" s="119"/>
      <c r="W191" s="119"/>
      <c r="X191" s="119"/>
      <c r="Y191" s="119"/>
      <c r="Z191" s="119"/>
      <c r="AA191" s="119"/>
      <c r="AB191" s="119"/>
      <c r="AC191" s="119"/>
      <c r="AD191" s="119"/>
    </row>
    <row r="192" spans="1:30" x14ac:dyDescent="0.25">
      <c r="A192" s="67">
        <v>187</v>
      </c>
      <c r="B192" s="75" t="s">
        <v>112</v>
      </c>
      <c r="C192" s="75" t="s">
        <v>144</v>
      </c>
      <c r="D192" s="93" t="s">
        <v>145</v>
      </c>
      <c r="E192" s="70">
        <v>86.103999999999999</v>
      </c>
      <c r="F192" s="78" t="s">
        <v>86</v>
      </c>
      <c r="G192" s="78" t="s">
        <v>317</v>
      </c>
      <c r="H192" s="115">
        <v>7</v>
      </c>
      <c r="I192" s="115">
        <f t="shared" si="18"/>
        <v>602.72799999999995</v>
      </c>
      <c r="J192" s="118">
        <f t="shared" si="22"/>
        <v>120.54559999999999</v>
      </c>
      <c r="K192" s="122"/>
      <c r="L192" s="115"/>
      <c r="M192" s="115"/>
      <c r="N192" s="115"/>
      <c r="O192" s="122"/>
      <c r="P192" s="121"/>
      <c r="Q192" s="121"/>
      <c r="R192" s="121"/>
      <c r="S192" s="122"/>
      <c r="T192" s="121"/>
      <c r="U192" s="119"/>
      <c r="V192" s="119"/>
      <c r="W192" s="119"/>
      <c r="X192" s="119"/>
      <c r="Y192" s="119"/>
      <c r="Z192" s="119"/>
      <c r="AA192" s="119"/>
      <c r="AB192" s="119"/>
      <c r="AC192" s="119"/>
      <c r="AD192" s="119"/>
    </row>
    <row r="193" spans="1:30" x14ac:dyDescent="0.25">
      <c r="A193" s="67">
        <v>188</v>
      </c>
      <c r="B193" s="75" t="s">
        <v>112</v>
      </c>
      <c r="C193" s="75" t="s">
        <v>146</v>
      </c>
      <c r="D193" s="93" t="s">
        <v>147</v>
      </c>
      <c r="E193" s="94">
        <v>1.0389999999999999</v>
      </c>
      <c r="F193" s="78" t="s">
        <v>15</v>
      </c>
      <c r="G193" s="78" t="s">
        <v>18</v>
      </c>
      <c r="H193" s="115">
        <v>8</v>
      </c>
      <c r="I193" s="115">
        <f t="shared" si="18"/>
        <v>8.3119999999999994</v>
      </c>
      <c r="J193" s="118">
        <f>I193*20%</f>
        <v>1.6623999999999999</v>
      </c>
      <c r="K193" s="122"/>
      <c r="L193" s="115"/>
      <c r="M193" s="115"/>
      <c r="N193" s="115"/>
      <c r="O193" s="122"/>
      <c r="P193" s="121"/>
      <c r="Q193" s="121"/>
      <c r="R193" s="121"/>
      <c r="S193" s="122"/>
      <c r="T193" s="121"/>
      <c r="U193" s="119"/>
      <c r="V193" s="119"/>
      <c r="W193" s="119"/>
      <c r="X193" s="119"/>
      <c r="Y193" s="119"/>
      <c r="Z193" s="119"/>
      <c r="AA193" s="119"/>
      <c r="AB193" s="119"/>
      <c r="AC193" s="119"/>
      <c r="AD193" s="119"/>
    </row>
    <row r="194" spans="1:30" x14ac:dyDescent="0.25">
      <c r="A194" s="67">
        <v>189</v>
      </c>
      <c r="B194" s="75" t="s">
        <v>112</v>
      </c>
      <c r="C194" s="75" t="s">
        <v>146</v>
      </c>
      <c r="D194" s="93" t="s">
        <v>148</v>
      </c>
      <c r="E194" s="70">
        <v>1.7909999999999999</v>
      </c>
      <c r="F194" s="78" t="s">
        <v>86</v>
      </c>
      <c r="G194" s="78" t="s">
        <v>18</v>
      </c>
      <c r="H194" s="115">
        <v>7</v>
      </c>
      <c r="I194" s="115">
        <f t="shared" si="18"/>
        <v>12.536999999999999</v>
      </c>
      <c r="J194" s="118">
        <f t="shared" ref="J194" si="23">I194*20%</f>
        <v>2.5074000000000001</v>
      </c>
      <c r="K194" s="122"/>
      <c r="L194" s="115"/>
      <c r="M194" s="115"/>
      <c r="N194" s="115"/>
      <c r="O194" s="122"/>
      <c r="P194" s="121"/>
      <c r="Q194" s="121"/>
      <c r="R194" s="121"/>
      <c r="S194" s="122"/>
      <c r="T194" s="121"/>
      <c r="U194" s="119"/>
      <c r="V194" s="119"/>
      <c r="W194" s="119"/>
      <c r="X194" s="119"/>
      <c r="Y194" s="119"/>
      <c r="Z194" s="119"/>
      <c r="AA194" s="119"/>
      <c r="AB194" s="119"/>
      <c r="AC194" s="119"/>
      <c r="AD194" s="119"/>
    </row>
    <row r="195" spans="1:30" x14ac:dyDescent="0.25">
      <c r="A195" s="67">
        <v>190</v>
      </c>
      <c r="B195" s="75" t="s">
        <v>112</v>
      </c>
      <c r="C195" s="75" t="s">
        <v>146</v>
      </c>
      <c r="D195" s="93" t="s">
        <v>149</v>
      </c>
      <c r="E195" s="94">
        <v>0.96799999999999997</v>
      </c>
      <c r="F195" s="78" t="s">
        <v>15</v>
      </c>
      <c r="G195" s="78" t="s">
        <v>18</v>
      </c>
      <c r="H195" s="115">
        <v>8</v>
      </c>
      <c r="I195" s="115">
        <f t="shared" si="18"/>
        <v>7.7439999999999998</v>
      </c>
      <c r="J195" s="118">
        <f>I195*20%</f>
        <v>1.5488</v>
      </c>
      <c r="K195" s="122"/>
      <c r="L195" s="115"/>
      <c r="M195" s="115"/>
      <c r="N195" s="115"/>
      <c r="O195" s="122"/>
      <c r="P195" s="121"/>
      <c r="Q195" s="121"/>
      <c r="R195" s="121"/>
      <c r="S195" s="122"/>
      <c r="T195" s="121"/>
      <c r="U195" s="119"/>
      <c r="V195" s="119"/>
      <c r="W195" s="119"/>
      <c r="X195" s="119"/>
      <c r="Y195" s="119"/>
      <c r="Z195" s="119"/>
      <c r="AA195" s="119"/>
      <c r="AB195" s="119"/>
      <c r="AC195" s="119"/>
      <c r="AD195" s="119"/>
    </row>
    <row r="196" spans="1:30" x14ac:dyDescent="0.25">
      <c r="A196" s="67">
        <v>191</v>
      </c>
      <c r="B196" s="75" t="s">
        <v>112</v>
      </c>
      <c r="C196" s="75" t="s">
        <v>150</v>
      </c>
      <c r="D196" s="93" t="s">
        <v>151</v>
      </c>
      <c r="E196" s="70">
        <v>3.0409999999999999</v>
      </c>
      <c r="F196" s="78" t="s">
        <v>15</v>
      </c>
      <c r="G196" s="78" t="s">
        <v>21</v>
      </c>
      <c r="H196" s="115">
        <v>8</v>
      </c>
      <c r="I196" s="115">
        <f t="shared" ref="I196:I241" si="24">H196*E196</f>
        <v>24.327999999999999</v>
      </c>
      <c r="J196" s="118">
        <f>I196*20%</f>
        <v>4.8656000000000006</v>
      </c>
      <c r="K196" s="122"/>
      <c r="L196" s="115"/>
      <c r="M196" s="115"/>
      <c r="N196" s="115"/>
      <c r="O196" s="122"/>
      <c r="P196" s="121"/>
      <c r="Q196" s="121"/>
      <c r="R196" s="121"/>
      <c r="S196" s="122"/>
      <c r="T196" s="121"/>
      <c r="U196" s="119"/>
      <c r="V196" s="119"/>
      <c r="W196" s="119"/>
      <c r="X196" s="119"/>
      <c r="Y196" s="119"/>
      <c r="Z196" s="119"/>
      <c r="AA196" s="119"/>
      <c r="AB196" s="119"/>
      <c r="AC196" s="119"/>
      <c r="AD196" s="119"/>
    </row>
    <row r="197" spans="1:30" x14ac:dyDescent="0.25">
      <c r="A197" s="67">
        <v>192</v>
      </c>
      <c r="B197" s="75" t="s">
        <v>112</v>
      </c>
      <c r="C197" s="75" t="s">
        <v>152</v>
      </c>
      <c r="D197" s="93" t="s">
        <v>153</v>
      </c>
      <c r="E197" s="94">
        <v>4.4930000000000003</v>
      </c>
      <c r="F197" s="78" t="s">
        <v>86</v>
      </c>
      <c r="G197" s="78" t="s">
        <v>317</v>
      </c>
      <c r="H197" s="115">
        <v>7</v>
      </c>
      <c r="I197" s="115">
        <f t="shared" si="24"/>
        <v>31.451000000000001</v>
      </c>
      <c r="J197" s="118">
        <f t="shared" ref="J197" si="25">I197*20%</f>
        <v>6.2902000000000005</v>
      </c>
      <c r="K197" s="122"/>
      <c r="L197" s="115"/>
      <c r="M197" s="115"/>
      <c r="N197" s="115"/>
      <c r="O197" s="122"/>
      <c r="P197" s="121"/>
      <c r="Q197" s="121"/>
      <c r="R197" s="121"/>
      <c r="S197" s="122"/>
      <c r="T197" s="121"/>
      <c r="U197" s="119"/>
      <c r="V197" s="119"/>
      <c r="W197" s="119"/>
      <c r="X197" s="119"/>
      <c r="Y197" s="119"/>
      <c r="Z197" s="119"/>
      <c r="AA197" s="119"/>
      <c r="AB197" s="119"/>
      <c r="AC197" s="119"/>
      <c r="AD197" s="119"/>
    </row>
    <row r="198" spans="1:30" x14ac:dyDescent="0.25">
      <c r="A198" s="67">
        <v>193</v>
      </c>
      <c r="B198" s="75" t="s">
        <v>112</v>
      </c>
      <c r="C198" s="75" t="s">
        <v>152</v>
      </c>
      <c r="D198" s="93" t="s">
        <v>154</v>
      </c>
      <c r="E198" s="70">
        <v>2.2000000000000002</v>
      </c>
      <c r="F198" s="78" t="s">
        <v>15</v>
      </c>
      <c r="G198" s="78" t="s">
        <v>21</v>
      </c>
      <c r="H198" s="115">
        <v>8</v>
      </c>
      <c r="I198" s="115">
        <f t="shared" si="24"/>
        <v>17.600000000000001</v>
      </c>
      <c r="J198" s="118">
        <f>I198*20%</f>
        <v>3.5200000000000005</v>
      </c>
      <c r="K198" s="122"/>
      <c r="L198" s="115"/>
      <c r="M198" s="115"/>
      <c r="N198" s="115"/>
      <c r="O198" s="122"/>
      <c r="P198" s="121"/>
      <c r="Q198" s="121"/>
      <c r="R198" s="121"/>
      <c r="S198" s="122"/>
      <c r="T198" s="121"/>
      <c r="U198" s="119"/>
      <c r="V198" s="119"/>
      <c r="W198" s="119"/>
      <c r="X198" s="119"/>
      <c r="Y198" s="119"/>
      <c r="Z198" s="119"/>
      <c r="AA198" s="119"/>
      <c r="AB198" s="119"/>
      <c r="AC198" s="119"/>
      <c r="AD198" s="119"/>
    </row>
    <row r="199" spans="1:30" x14ac:dyDescent="0.25">
      <c r="A199" s="67">
        <v>194</v>
      </c>
      <c r="B199" s="75" t="s">
        <v>112</v>
      </c>
      <c r="C199" s="75" t="s">
        <v>152</v>
      </c>
      <c r="D199" s="93" t="s">
        <v>155</v>
      </c>
      <c r="E199" s="70">
        <v>10.228</v>
      </c>
      <c r="F199" s="78" t="s">
        <v>86</v>
      </c>
      <c r="G199" s="78" t="s">
        <v>317</v>
      </c>
      <c r="H199" s="115">
        <v>7</v>
      </c>
      <c r="I199" s="115">
        <f t="shared" si="24"/>
        <v>71.596000000000004</v>
      </c>
      <c r="J199" s="118">
        <f t="shared" ref="J199" si="26">I199*20%</f>
        <v>14.319200000000002</v>
      </c>
      <c r="K199" s="122"/>
      <c r="L199" s="115"/>
      <c r="M199" s="115"/>
      <c r="N199" s="115"/>
      <c r="O199" s="122"/>
      <c r="P199" s="121"/>
      <c r="Q199" s="121"/>
      <c r="R199" s="121"/>
      <c r="S199" s="122"/>
      <c r="T199" s="121"/>
      <c r="U199" s="119"/>
      <c r="V199" s="119"/>
      <c r="W199" s="119"/>
      <c r="X199" s="119"/>
      <c r="Y199" s="119"/>
      <c r="Z199" s="119"/>
      <c r="AA199" s="119"/>
      <c r="AB199" s="119"/>
      <c r="AC199" s="119"/>
      <c r="AD199" s="119"/>
    </row>
    <row r="200" spans="1:30" x14ac:dyDescent="0.25">
      <c r="A200" s="67">
        <v>195</v>
      </c>
      <c r="B200" s="75" t="s">
        <v>112</v>
      </c>
      <c r="C200" s="75" t="s">
        <v>152</v>
      </c>
      <c r="D200" s="93" t="s">
        <v>156</v>
      </c>
      <c r="E200" s="70">
        <v>3.8660000000000001</v>
      </c>
      <c r="F200" s="78" t="s">
        <v>15</v>
      </c>
      <c r="G200" s="78" t="s">
        <v>317</v>
      </c>
      <c r="H200" s="115">
        <v>8</v>
      </c>
      <c r="I200" s="115">
        <f t="shared" si="24"/>
        <v>30.928000000000001</v>
      </c>
      <c r="J200" s="118">
        <f t="shared" ref="J200:J203" si="27">I200*20%</f>
        <v>6.1856000000000009</v>
      </c>
      <c r="K200" s="122"/>
      <c r="L200" s="115"/>
      <c r="M200" s="115"/>
      <c r="N200" s="115"/>
      <c r="O200" s="122"/>
      <c r="P200" s="121"/>
      <c r="Q200" s="121"/>
      <c r="R200" s="121"/>
      <c r="S200" s="122"/>
      <c r="T200" s="121"/>
      <c r="U200" s="119"/>
      <c r="V200" s="119"/>
      <c r="W200" s="119"/>
      <c r="X200" s="119"/>
      <c r="Y200" s="119"/>
      <c r="Z200" s="119"/>
      <c r="AA200" s="119"/>
      <c r="AB200" s="119"/>
      <c r="AC200" s="119"/>
      <c r="AD200" s="119"/>
    </row>
    <row r="201" spans="1:30" x14ac:dyDescent="0.25">
      <c r="A201" s="67">
        <v>196</v>
      </c>
      <c r="B201" s="75" t="s">
        <v>112</v>
      </c>
      <c r="C201" s="75" t="s">
        <v>152</v>
      </c>
      <c r="D201" s="93" t="s">
        <v>157</v>
      </c>
      <c r="E201" s="94">
        <v>1.9410000000000001</v>
      </c>
      <c r="F201" s="78" t="s">
        <v>15</v>
      </c>
      <c r="G201" s="78" t="s">
        <v>317</v>
      </c>
      <c r="H201" s="115">
        <v>8</v>
      </c>
      <c r="I201" s="115">
        <f t="shared" si="24"/>
        <v>15.528</v>
      </c>
      <c r="J201" s="118">
        <f t="shared" si="27"/>
        <v>3.1056000000000004</v>
      </c>
      <c r="K201" s="122"/>
      <c r="L201" s="115"/>
      <c r="M201" s="115"/>
      <c r="N201" s="115"/>
      <c r="O201" s="122"/>
      <c r="P201" s="121"/>
      <c r="Q201" s="121"/>
      <c r="R201" s="121"/>
      <c r="S201" s="122"/>
      <c r="T201" s="121"/>
      <c r="U201" s="119"/>
      <c r="V201" s="119"/>
      <c r="W201" s="119"/>
      <c r="X201" s="119"/>
      <c r="Y201" s="119"/>
      <c r="Z201" s="119"/>
      <c r="AA201" s="119"/>
      <c r="AB201" s="119"/>
      <c r="AC201" s="119"/>
      <c r="AD201" s="119"/>
    </row>
    <row r="202" spans="1:30" x14ac:dyDescent="0.25">
      <c r="A202" s="67">
        <v>197</v>
      </c>
      <c r="B202" s="75" t="s">
        <v>112</v>
      </c>
      <c r="C202" s="75" t="s">
        <v>152</v>
      </c>
      <c r="D202" s="93" t="s">
        <v>158</v>
      </c>
      <c r="E202" s="94">
        <v>2.5</v>
      </c>
      <c r="F202" s="78" t="s">
        <v>15</v>
      </c>
      <c r="G202" s="78" t="s">
        <v>317</v>
      </c>
      <c r="H202" s="115">
        <v>8</v>
      </c>
      <c r="I202" s="115">
        <f t="shared" si="24"/>
        <v>20</v>
      </c>
      <c r="J202" s="118">
        <f t="shared" si="27"/>
        <v>4</v>
      </c>
      <c r="K202" s="122"/>
      <c r="L202" s="115"/>
      <c r="M202" s="115"/>
      <c r="N202" s="115"/>
      <c r="O202" s="122"/>
      <c r="P202" s="121"/>
      <c r="Q202" s="121"/>
      <c r="R202" s="121"/>
      <c r="S202" s="122"/>
      <c r="T202" s="121"/>
      <c r="U202" s="119"/>
      <c r="V202" s="119"/>
      <c r="W202" s="119"/>
      <c r="X202" s="119"/>
      <c r="Y202" s="119"/>
      <c r="Z202" s="119"/>
      <c r="AA202" s="119"/>
      <c r="AB202" s="119"/>
      <c r="AC202" s="119"/>
      <c r="AD202" s="119"/>
    </row>
    <row r="203" spans="1:30" x14ac:dyDescent="0.25">
      <c r="A203" s="67">
        <v>198</v>
      </c>
      <c r="B203" s="75" t="s">
        <v>112</v>
      </c>
      <c r="C203" s="75" t="s">
        <v>159</v>
      </c>
      <c r="D203" s="93" t="s">
        <v>160</v>
      </c>
      <c r="E203" s="70">
        <v>16.494</v>
      </c>
      <c r="F203" s="78" t="s">
        <v>86</v>
      </c>
      <c r="G203" s="78" t="s">
        <v>21</v>
      </c>
      <c r="H203" s="115">
        <v>7</v>
      </c>
      <c r="I203" s="115">
        <f t="shared" si="24"/>
        <v>115.458</v>
      </c>
      <c r="J203" s="118">
        <f t="shared" si="27"/>
        <v>23.0916</v>
      </c>
      <c r="K203" s="122"/>
      <c r="L203" s="115"/>
      <c r="M203" s="115"/>
      <c r="N203" s="115"/>
      <c r="O203" s="122"/>
      <c r="P203" s="121"/>
      <c r="Q203" s="121"/>
      <c r="R203" s="121"/>
      <c r="S203" s="122"/>
      <c r="T203" s="121"/>
      <c r="U203" s="119"/>
      <c r="V203" s="119"/>
      <c r="W203" s="119"/>
      <c r="X203" s="119"/>
      <c r="Y203" s="119"/>
      <c r="Z203" s="119"/>
      <c r="AA203" s="119"/>
      <c r="AB203" s="119"/>
      <c r="AC203" s="119"/>
      <c r="AD203" s="119"/>
    </row>
    <row r="204" spans="1:30" x14ac:dyDescent="0.25">
      <c r="A204" s="67">
        <v>199</v>
      </c>
      <c r="B204" s="75" t="s">
        <v>112</v>
      </c>
      <c r="C204" s="75" t="s">
        <v>159</v>
      </c>
      <c r="D204" s="93" t="s">
        <v>161</v>
      </c>
      <c r="E204" s="70">
        <v>12.657999999999999</v>
      </c>
      <c r="F204" s="78" t="s">
        <v>15</v>
      </c>
      <c r="G204" s="78" t="s">
        <v>21</v>
      </c>
      <c r="H204" s="115">
        <v>8</v>
      </c>
      <c r="I204" s="115">
        <f t="shared" si="24"/>
        <v>101.264</v>
      </c>
      <c r="J204" s="118">
        <f>I204*20%</f>
        <v>20.252800000000001</v>
      </c>
      <c r="K204" s="122"/>
      <c r="L204" s="115"/>
      <c r="M204" s="115"/>
      <c r="N204" s="115"/>
      <c r="O204" s="122"/>
      <c r="P204" s="121"/>
      <c r="Q204" s="121"/>
      <c r="R204" s="121"/>
      <c r="S204" s="122"/>
      <c r="T204" s="121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</row>
    <row r="205" spans="1:30" x14ac:dyDescent="0.25">
      <c r="A205" s="67">
        <v>200</v>
      </c>
      <c r="B205" s="75" t="s">
        <v>112</v>
      </c>
      <c r="C205" s="75" t="s">
        <v>159</v>
      </c>
      <c r="D205" s="93" t="s">
        <v>162</v>
      </c>
      <c r="E205" s="70">
        <v>6.3220000000000001</v>
      </c>
      <c r="F205" s="78" t="s">
        <v>309</v>
      </c>
      <c r="G205" s="78" t="s">
        <v>319</v>
      </c>
      <c r="H205" s="115">
        <v>7</v>
      </c>
      <c r="I205" s="115">
        <f t="shared" si="24"/>
        <v>44.253999999999998</v>
      </c>
      <c r="J205" s="118">
        <f t="shared" ref="J205" si="28">I205*20%</f>
        <v>8.8507999999999996</v>
      </c>
      <c r="K205" s="122"/>
      <c r="L205" s="115"/>
      <c r="M205" s="115"/>
      <c r="N205" s="115"/>
      <c r="O205" s="122"/>
      <c r="P205" s="121"/>
      <c r="Q205" s="121"/>
      <c r="R205" s="121"/>
      <c r="S205" s="122"/>
      <c r="T205" s="121"/>
      <c r="U205" s="119"/>
      <c r="V205" s="119"/>
      <c r="W205" s="119"/>
      <c r="X205" s="119"/>
      <c r="Y205" s="119"/>
      <c r="Z205" s="119"/>
      <c r="AA205" s="119"/>
      <c r="AB205" s="119"/>
      <c r="AC205" s="119"/>
      <c r="AD205" s="119"/>
    </row>
    <row r="206" spans="1:30" x14ac:dyDescent="0.25">
      <c r="A206" s="67">
        <v>201</v>
      </c>
      <c r="B206" s="75" t="s">
        <v>112</v>
      </c>
      <c r="C206" s="75" t="s">
        <v>163</v>
      </c>
      <c r="D206" s="93" t="s">
        <v>164</v>
      </c>
      <c r="E206" s="94">
        <v>1.268</v>
      </c>
      <c r="F206" s="97" t="s">
        <v>15</v>
      </c>
      <c r="G206" s="97" t="s">
        <v>18</v>
      </c>
      <c r="H206" s="115">
        <v>8</v>
      </c>
      <c r="I206" s="115">
        <f t="shared" si="24"/>
        <v>10.144</v>
      </c>
      <c r="J206" s="118">
        <f t="shared" ref="J206:J208" si="29">I206*20%</f>
        <v>2.0287999999999999</v>
      </c>
      <c r="K206" s="122"/>
      <c r="L206" s="115"/>
      <c r="M206" s="115"/>
      <c r="N206" s="115"/>
      <c r="O206" s="122"/>
      <c r="P206" s="121"/>
      <c r="Q206" s="121"/>
      <c r="R206" s="121"/>
      <c r="S206" s="122"/>
      <c r="T206" s="121"/>
      <c r="U206" s="119"/>
      <c r="V206" s="119"/>
      <c r="W206" s="119"/>
      <c r="X206" s="119"/>
      <c r="Y206" s="119"/>
      <c r="Z206" s="119"/>
      <c r="AA206" s="119"/>
      <c r="AB206" s="119"/>
      <c r="AC206" s="119"/>
      <c r="AD206" s="119"/>
    </row>
    <row r="207" spans="1:30" x14ac:dyDescent="0.25">
      <c r="A207" s="67">
        <v>202</v>
      </c>
      <c r="B207" s="75" t="s">
        <v>112</v>
      </c>
      <c r="C207" s="75" t="s">
        <v>163</v>
      </c>
      <c r="D207" s="93" t="s">
        <v>165</v>
      </c>
      <c r="E207" s="70">
        <v>6.5129999999999999</v>
      </c>
      <c r="F207" s="78" t="s">
        <v>15</v>
      </c>
      <c r="G207" s="78" t="s">
        <v>18</v>
      </c>
      <c r="H207" s="115">
        <v>8</v>
      </c>
      <c r="I207" s="115">
        <f t="shared" si="24"/>
        <v>52.103999999999999</v>
      </c>
      <c r="J207" s="118">
        <f t="shared" si="29"/>
        <v>10.4208</v>
      </c>
      <c r="K207" s="122"/>
      <c r="L207" s="115"/>
      <c r="M207" s="115"/>
      <c r="N207" s="115"/>
      <c r="O207" s="122"/>
      <c r="P207" s="121"/>
      <c r="Q207" s="121"/>
      <c r="R207" s="121"/>
      <c r="S207" s="122"/>
      <c r="T207" s="121"/>
      <c r="U207" s="119"/>
      <c r="V207" s="119"/>
      <c r="W207" s="119"/>
      <c r="X207" s="119"/>
      <c r="Y207" s="119"/>
      <c r="Z207" s="119"/>
      <c r="AA207" s="119"/>
      <c r="AB207" s="119"/>
      <c r="AC207" s="119"/>
      <c r="AD207" s="119"/>
    </row>
    <row r="208" spans="1:30" x14ac:dyDescent="0.25">
      <c r="A208" s="67">
        <v>203</v>
      </c>
      <c r="B208" s="75" t="s">
        <v>112</v>
      </c>
      <c r="C208" s="75" t="s">
        <v>163</v>
      </c>
      <c r="D208" s="93" t="s">
        <v>166</v>
      </c>
      <c r="E208" s="70">
        <v>5.5620000000000003</v>
      </c>
      <c r="F208" s="78" t="s">
        <v>86</v>
      </c>
      <c r="G208" s="78" t="s">
        <v>19</v>
      </c>
      <c r="H208" s="115">
        <v>7</v>
      </c>
      <c r="I208" s="115">
        <f t="shared" si="24"/>
        <v>38.934000000000005</v>
      </c>
      <c r="J208" s="118">
        <f t="shared" si="29"/>
        <v>7.7868000000000013</v>
      </c>
      <c r="K208" s="122"/>
      <c r="L208" s="115"/>
      <c r="M208" s="115"/>
      <c r="N208" s="115"/>
      <c r="O208" s="122"/>
      <c r="P208" s="121"/>
      <c r="Q208" s="121"/>
      <c r="R208" s="121"/>
      <c r="S208" s="122"/>
      <c r="T208" s="121"/>
      <c r="U208" s="119"/>
      <c r="V208" s="119"/>
      <c r="W208" s="119"/>
      <c r="X208" s="119"/>
      <c r="Y208" s="119"/>
      <c r="Z208" s="119"/>
      <c r="AA208" s="119"/>
      <c r="AB208" s="119"/>
      <c r="AC208" s="119"/>
      <c r="AD208" s="119"/>
    </row>
    <row r="209" spans="1:30" x14ac:dyDescent="0.25">
      <c r="A209" s="67">
        <v>204</v>
      </c>
      <c r="B209" s="75" t="s">
        <v>112</v>
      </c>
      <c r="C209" s="75" t="s">
        <v>163</v>
      </c>
      <c r="D209" s="93" t="s">
        <v>167</v>
      </c>
      <c r="E209" s="94">
        <v>2.9289999999999998</v>
      </c>
      <c r="F209" s="78" t="s">
        <v>15</v>
      </c>
      <c r="G209" s="78" t="s">
        <v>19</v>
      </c>
      <c r="H209" s="115">
        <v>8</v>
      </c>
      <c r="I209" s="115">
        <f t="shared" si="24"/>
        <v>23.431999999999999</v>
      </c>
      <c r="J209" s="118">
        <f t="shared" ref="J209" si="30">I209*20%</f>
        <v>4.6863999999999999</v>
      </c>
      <c r="K209" s="122"/>
      <c r="L209" s="115"/>
      <c r="M209" s="115"/>
      <c r="N209" s="115"/>
      <c r="O209" s="122"/>
      <c r="P209" s="121"/>
      <c r="Q209" s="121"/>
      <c r="R209" s="121"/>
      <c r="S209" s="122"/>
      <c r="T209" s="121"/>
      <c r="U209" s="119"/>
      <c r="V209" s="119"/>
      <c r="W209" s="119"/>
      <c r="X209" s="119"/>
      <c r="Y209" s="119"/>
      <c r="Z209" s="119"/>
      <c r="AA209" s="119"/>
      <c r="AB209" s="119"/>
      <c r="AC209" s="119"/>
      <c r="AD209" s="119"/>
    </row>
    <row r="210" spans="1:30" x14ac:dyDescent="0.25">
      <c r="A210" s="67">
        <v>205</v>
      </c>
      <c r="B210" s="75" t="s">
        <v>112</v>
      </c>
      <c r="C210" s="75" t="s">
        <v>163</v>
      </c>
      <c r="D210" s="93" t="s">
        <v>168</v>
      </c>
      <c r="E210" s="94">
        <v>1.3009999999999999</v>
      </c>
      <c r="F210" s="78" t="s">
        <v>15</v>
      </c>
      <c r="G210" s="78" t="s">
        <v>18</v>
      </c>
      <c r="H210" s="115">
        <v>8</v>
      </c>
      <c r="I210" s="115">
        <f t="shared" si="24"/>
        <v>10.407999999999999</v>
      </c>
      <c r="J210" s="118">
        <f t="shared" ref="J210:J212" si="31">I210*20%</f>
        <v>2.0815999999999999</v>
      </c>
      <c r="K210" s="122"/>
      <c r="L210" s="115"/>
      <c r="M210" s="115"/>
      <c r="N210" s="115"/>
      <c r="O210" s="122"/>
      <c r="P210" s="121"/>
      <c r="Q210" s="121"/>
      <c r="R210" s="121"/>
      <c r="S210" s="122"/>
      <c r="T210" s="121"/>
      <c r="U210" s="119"/>
      <c r="V210" s="119"/>
      <c r="W210" s="119"/>
      <c r="X210" s="119"/>
      <c r="Y210" s="119"/>
      <c r="Z210" s="119"/>
      <c r="AA210" s="119"/>
      <c r="AB210" s="119"/>
      <c r="AC210" s="119"/>
      <c r="AD210" s="119"/>
    </row>
    <row r="211" spans="1:30" x14ac:dyDescent="0.25">
      <c r="A211" s="67">
        <v>206</v>
      </c>
      <c r="B211" s="75" t="s">
        <v>112</v>
      </c>
      <c r="C211" s="75" t="s">
        <v>163</v>
      </c>
      <c r="D211" s="93" t="s">
        <v>169</v>
      </c>
      <c r="E211" s="70">
        <v>1.204</v>
      </c>
      <c r="F211" s="78" t="s">
        <v>15</v>
      </c>
      <c r="G211" s="78" t="s">
        <v>317</v>
      </c>
      <c r="H211" s="115">
        <v>8</v>
      </c>
      <c r="I211" s="115">
        <f t="shared" si="24"/>
        <v>9.6319999999999997</v>
      </c>
      <c r="J211" s="118">
        <f t="shared" si="31"/>
        <v>1.9264000000000001</v>
      </c>
      <c r="K211" s="122"/>
      <c r="L211" s="115"/>
      <c r="M211" s="115"/>
      <c r="N211" s="115"/>
      <c r="O211" s="122"/>
      <c r="P211" s="121"/>
      <c r="Q211" s="121"/>
      <c r="R211" s="121"/>
      <c r="S211" s="122"/>
      <c r="T211" s="121"/>
      <c r="U211" s="119"/>
      <c r="V211" s="119"/>
      <c r="W211" s="119"/>
      <c r="X211" s="119"/>
      <c r="Y211" s="119"/>
      <c r="Z211" s="119"/>
      <c r="AA211" s="119"/>
      <c r="AB211" s="119"/>
      <c r="AC211" s="119"/>
      <c r="AD211" s="119"/>
    </row>
    <row r="212" spans="1:30" x14ac:dyDescent="0.25">
      <c r="A212" s="67">
        <v>207</v>
      </c>
      <c r="B212" s="75" t="s">
        <v>112</v>
      </c>
      <c r="C212" s="75" t="s">
        <v>163</v>
      </c>
      <c r="D212" s="93" t="s">
        <v>170</v>
      </c>
      <c r="E212" s="94">
        <v>3.2749999999999999</v>
      </c>
      <c r="F212" s="78" t="s">
        <v>86</v>
      </c>
      <c r="G212" s="78" t="s">
        <v>317</v>
      </c>
      <c r="H212" s="115">
        <v>7</v>
      </c>
      <c r="I212" s="115">
        <f t="shared" si="24"/>
        <v>22.925000000000001</v>
      </c>
      <c r="J212" s="118">
        <f t="shared" si="31"/>
        <v>4.585</v>
      </c>
      <c r="K212" s="122"/>
      <c r="L212" s="115"/>
      <c r="M212" s="115"/>
      <c r="N212" s="115"/>
      <c r="O212" s="122"/>
      <c r="P212" s="121"/>
      <c r="Q212" s="121"/>
      <c r="R212" s="121"/>
      <c r="S212" s="122"/>
      <c r="T212" s="121"/>
      <c r="U212" s="119"/>
      <c r="V212" s="119"/>
      <c r="W212" s="119"/>
      <c r="X212" s="119"/>
      <c r="Y212" s="119"/>
      <c r="Z212" s="119"/>
      <c r="AA212" s="119"/>
      <c r="AB212" s="119"/>
      <c r="AC212" s="119"/>
      <c r="AD212" s="119"/>
    </row>
    <row r="213" spans="1:30" x14ac:dyDescent="0.25">
      <c r="A213" s="67">
        <v>208</v>
      </c>
      <c r="B213" s="75" t="s">
        <v>112</v>
      </c>
      <c r="C213" s="75" t="s">
        <v>163</v>
      </c>
      <c r="D213" s="93" t="s">
        <v>171</v>
      </c>
      <c r="E213" s="70">
        <v>1.881</v>
      </c>
      <c r="F213" s="78" t="s">
        <v>15</v>
      </c>
      <c r="G213" s="78" t="s">
        <v>317</v>
      </c>
      <c r="H213" s="115">
        <v>8</v>
      </c>
      <c r="I213" s="115">
        <f t="shared" si="24"/>
        <v>15.048</v>
      </c>
      <c r="J213" s="118">
        <f>I213*20%</f>
        <v>3.0096000000000003</v>
      </c>
      <c r="K213" s="122"/>
      <c r="L213" s="115"/>
      <c r="M213" s="115"/>
      <c r="N213" s="115"/>
      <c r="O213" s="122"/>
      <c r="P213" s="121"/>
      <c r="Q213" s="121"/>
      <c r="R213" s="121"/>
      <c r="S213" s="122"/>
      <c r="T213" s="121"/>
      <c r="U213" s="119"/>
      <c r="V213" s="119"/>
      <c r="W213" s="119"/>
      <c r="X213" s="119"/>
      <c r="Y213" s="119"/>
      <c r="Z213" s="119"/>
      <c r="AA213" s="119"/>
      <c r="AB213" s="119"/>
      <c r="AC213" s="119"/>
      <c r="AD213" s="119"/>
    </row>
    <row r="214" spans="1:30" x14ac:dyDescent="0.25">
      <c r="A214" s="67">
        <v>209</v>
      </c>
      <c r="B214" s="75" t="s">
        <v>112</v>
      </c>
      <c r="C214" s="75" t="s">
        <v>163</v>
      </c>
      <c r="D214" s="93" t="s">
        <v>172</v>
      </c>
      <c r="E214" s="94">
        <v>2.016</v>
      </c>
      <c r="F214" s="78" t="s">
        <v>15</v>
      </c>
      <c r="G214" s="78" t="s">
        <v>18</v>
      </c>
      <c r="H214" s="115">
        <v>8</v>
      </c>
      <c r="I214" s="115">
        <f t="shared" si="24"/>
        <v>16.128</v>
      </c>
      <c r="J214" s="118">
        <f t="shared" ref="J214:J217" si="32">I214*20%</f>
        <v>3.2256</v>
      </c>
      <c r="K214" s="122"/>
      <c r="L214" s="115"/>
      <c r="M214" s="115"/>
      <c r="N214" s="115"/>
      <c r="O214" s="122"/>
      <c r="P214" s="121"/>
      <c r="Q214" s="121"/>
      <c r="R214" s="121"/>
      <c r="S214" s="122"/>
      <c r="T214" s="121"/>
      <c r="U214" s="119"/>
      <c r="V214" s="119"/>
      <c r="W214" s="119"/>
      <c r="X214" s="119"/>
      <c r="Y214" s="119"/>
      <c r="Z214" s="119"/>
      <c r="AA214" s="119"/>
      <c r="AB214" s="119"/>
      <c r="AC214" s="119"/>
      <c r="AD214" s="119"/>
    </row>
    <row r="215" spans="1:30" x14ac:dyDescent="0.25">
      <c r="A215" s="67">
        <v>210</v>
      </c>
      <c r="B215" s="75" t="s">
        <v>112</v>
      </c>
      <c r="C215" s="75" t="s">
        <v>163</v>
      </c>
      <c r="D215" s="93" t="s">
        <v>173</v>
      </c>
      <c r="E215" s="94">
        <v>2.7240000000000002</v>
      </c>
      <c r="F215" s="78" t="s">
        <v>86</v>
      </c>
      <c r="G215" s="78" t="s">
        <v>18</v>
      </c>
      <c r="H215" s="115">
        <v>7</v>
      </c>
      <c r="I215" s="115">
        <f t="shared" si="24"/>
        <v>19.068000000000001</v>
      </c>
      <c r="J215" s="118">
        <f t="shared" si="32"/>
        <v>3.8136000000000005</v>
      </c>
      <c r="K215" s="122"/>
      <c r="L215" s="115"/>
      <c r="M215" s="115"/>
      <c r="N215" s="115"/>
      <c r="O215" s="122"/>
      <c r="P215" s="121"/>
      <c r="Q215" s="121"/>
      <c r="R215" s="121"/>
      <c r="S215" s="122"/>
      <c r="T215" s="121"/>
      <c r="U215" s="119"/>
      <c r="V215" s="119"/>
      <c r="W215" s="119"/>
      <c r="X215" s="119"/>
      <c r="Y215" s="119"/>
      <c r="Z215" s="119"/>
      <c r="AA215" s="119"/>
      <c r="AB215" s="119"/>
      <c r="AC215" s="119"/>
      <c r="AD215" s="119"/>
    </row>
    <row r="216" spans="1:30" x14ac:dyDescent="0.25">
      <c r="A216" s="67">
        <v>211</v>
      </c>
      <c r="B216" s="75" t="s">
        <v>112</v>
      </c>
      <c r="C216" s="75" t="s">
        <v>163</v>
      </c>
      <c r="D216" s="93" t="s">
        <v>174</v>
      </c>
      <c r="E216" s="70">
        <v>14.3</v>
      </c>
      <c r="F216" s="78" t="s">
        <v>86</v>
      </c>
      <c r="G216" s="78" t="s">
        <v>317</v>
      </c>
      <c r="H216" s="115">
        <v>7</v>
      </c>
      <c r="I216" s="115">
        <f t="shared" si="24"/>
        <v>100.10000000000001</v>
      </c>
      <c r="J216" s="118">
        <f t="shared" si="32"/>
        <v>20.020000000000003</v>
      </c>
      <c r="K216" s="122"/>
      <c r="L216" s="115"/>
      <c r="M216" s="115"/>
      <c r="N216" s="115"/>
      <c r="O216" s="122"/>
      <c r="P216" s="121"/>
      <c r="Q216" s="121"/>
      <c r="R216" s="121"/>
      <c r="S216" s="122"/>
      <c r="T216" s="121"/>
      <c r="U216" s="119"/>
      <c r="V216" s="119"/>
      <c r="W216" s="119"/>
      <c r="X216" s="119"/>
      <c r="Y216" s="119"/>
      <c r="Z216" s="119"/>
      <c r="AA216" s="119"/>
      <c r="AB216" s="119"/>
      <c r="AC216" s="119"/>
      <c r="AD216" s="119"/>
    </row>
    <row r="217" spans="1:30" x14ac:dyDescent="0.25">
      <c r="A217" s="67">
        <v>212</v>
      </c>
      <c r="B217" s="75" t="s">
        <v>112</v>
      </c>
      <c r="C217" s="75" t="s">
        <v>163</v>
      </c>
      <c r="D217" s="93" t="s">
        <v>175</v>
      </c>
      <c r="E217" s="70">
        <v>5.2720000000000002</v>
      </c>
      <c r="F217" s="78" t="s">
        <v>86</v>
      </c>
      <c r="G217" s="78" t="s">
        <v>317</v>
      </c>
      <c r="H217" s="115">
        <v>7</v>
      </c>
      <c r="I217" s="115">
        <f t="shared" si="24"/>
        <v>36.904000000000003</v>
      </c>
      <c r="J217" s="118">
        <f t="shared" si="32"/>
        <v>7.3808000000000007</v>
      </c>
      <c r="K217" s="122"/>
      <c r="L217" s="115"/>
      <c r="M217" s="115"/>
      <c r="N217" s="115"/>
      <c r="O217" s="122"/>
      <c r="P217" s="121"/>
      <c r="Q217" s="121"/>
      <c r="R217" s="121"/>
      <c r="S217" s="122"/>
      <c r="T217" s="121"/>
      <c r="U217" s="119"/>
      <c r="V217" s="119"/>
      <c r="W217" s="119"/>
      <c r="X217" s="119"/>
      <c r="Y217" s="119"/>
      <c r="Z217" s="119"/>
      <c r="AA217" s="119"/>
      <c r="AB217" s="119"/>
      <c r="AC217" s="119"/>
      <c r="AD217" s="119"/>
    </row>
    <row r="218" spans="1:30" x14ac:dyDescent="0.25">
      <c r="A218" s="67">
        <v>213</v>
      </c>
      <c r="B218" s="75" t="s">
        <v>112</v>
      </c>
      <c r="C218" s="75" t="s">
        <v>163</v>
      </c>
      <c r="D218" s="93" t="s">
        <v>176</v>
      </c>
      <c r="E218" s="94">
        <v>4.0490000000000004</v>
      </c>
      <c r="F218" s="78" t="s">
        <v>15</v>
      </c>
      <c r="G218" s="78" t="s">
        <v>21</v>
      </c>
      <c r="H218" s="115">
        <v>8</v>
      </c>
      <c r="I218" s="115">
        <f t="shared" si="24"/>
        <v>32.392000000000003</v>
      </c>
      <c r="J218" s="118">
        <f>I218*20%</f>
        <v>6.4784000000000006</v>
      </c>
      <c r="K218" s="122"/>
      <c r="L218" s="115"/>
      <c r="M218" s="115"/>
      <c r="N218" s="115"/>
      <c r="O218" s="122"/>
      <c r="P218" s="121"/>
      <c r="Q218" s="121"/>
      <c r="R218" s="121"/>
      <c r="S218" s="122"/>
      <c r="T218" s="121"/>
      <c r="U218" s="119"/>
      <c r="V218" s="119"/>
      <c r="W218" s="119"/>
      <c r="X218" s="119"/>
      <c r="Y218" s="119"/>
      <c r="Z218" s="119"/>
      <c r="AA218" s="119"/>
      <c r="AB218" s="119"/>
      <c r="AC218" s="119"/>
      <c r="AD218" s="119"/>
    </row>
    <row r="219" spans="1:30" x14ac:dyDescent="0.25">
      <c r="A219" s="67">
        <v>214</v>
      </c>
      <c r="B219" s="75" t="s">
        <v>112</v>
      </c>
      <c r="C219" s="75" t="s">
        <v>163</v>
      </c>
      <c r="D219" s="93" t="s">
        <v>177</v>
      </c>
      <c r="E219" s="94">
        <v>2.1949999999999998</v>
      </c>
      <c r="F219" s="78" t="s">
        <v>86</v>
      </c>
      <c r="G219" s="78" t="s">
        <v>19</v>
      </c>
      <c r="H219" s="115">
        <v>7</v>
      </c>
      <c r="I219" s="115">
        <f t="shared" si="24"/>
        <v>15.364999999999998</v>
      </c>
      <c r="J219" s="118">
        <f t="shared" ref="J219" si="33">I219*20%</f>
        <v>3.073</v>
      </c>
      <c r="K219" s="122"/>
      <c r="L219" s="115"/>
      <c r="M219" s="115"/>
      <c r="N219" s="115"/>
      <c r="O219" s="122"/>
      <c r="P219" s="121"/>
      <c r="Q219" s="121"/>
      <c r="R219" s="121"/>
      <c r="S219" s="122"/>
      <c r="T219" s="121"/>
      <c r="U219" s="119"/>
      <c r="V219" s="119"/>
      <c r="W219" s="119"/>
      <c r="X219" s="119"/>
      <c r="Y219" s="119"/>
      <c r="Z219" s="119"/>
      <c r="AA219" s="119"/>
      <c r="AB219" s="119"/>
      <c r="AC219" s="119"/>
      <c r="AD219" s="119"/>
    </row>
    <row r="220" spans="1:30" x14ac:dyDescent="0.25">
      <c r="A220" s="67">
        <v>215</v>
      </c>
      <c r="B220" s="75" t="s">
        <v>112</v>
      </c>
      <c r="C220" s="75" t="s">
        <v>163</v>
      </c>
      <c r="D220" s="93" t="s">
        <v>178</v>
      </c>
      <c r="E220" s="70">
        <v>1.667</v>
      </c>
      <c r="F220" s="78" t="s">
        <v>15</v>
      </c>
      <c r="G220" s="78" t="s">
        <v>19</v>
      </c>
      <c r="H220" s="115">
        <v>8</v>
      </c>
      <c r="I220" s="115">
        <f t="shared" si="24"/>
        <v>13.336</v>
      </c>
      <c r="J220" s="118">
        <f t="shared" ref="J220:J221" si="34">I220*20%</f>
        <v>2.6672000000000002</v>
      </c>
      <c r="K220" s="122"/>
      <c r="L220" s="115"/>
      <c r="M220" s="115"/>
      <c r="N220" s="115"/>
      <c r="O220" s="122"/>
      <c r="P220" s="121"/>
      <c r="Q220" s="121"/>
      <c r="R220" s="121"/>
      <c r="S220" s="122"/>
      <c r="T220" s="121"/>
      <c r="U220" s="119"/>
      <c r="V220" s="119"/>
      <c r="W220" s="119"/>
      <c r="X220" s="119"/>
      <c r="Y220" s="119"/>
      <c r="Z220" s="119"/>
      <c r="AA220" s="119"/>
      <c r="AB220" s="119"/>
      <c r="AC220" s="119"/>
      <c r="AD220" s="119"/>
    </row>
    <row r="221" spans="1:30" x14ac:dyDescent="0.25">
      <c r="A221" s="67">
        <v>216</v>
      </c>
      <c r="B221" s="75" t="s">
        <v>112</v>
      </c>
      <c r="C221" s="75" t="s">
        <v>179</v>
      </c>
      <c r="D221" s="93" t="s">
        <v>180</v>
      </c>
      <c r="E221" s="70">
        <v>48.612000000000002</v>
      </c>
      <c r="F221" s="78" t="s">
        <v>88</v>
      </c>
      <c r="G221" s="78" t="s">
        <v>18</v>
      </c>
      <c r="H221" s="115">
        <v>8</v>
      </c>
      <c r="I221" s="115">
        <f t="shared" si="24"/>
        <v>388.89600000000002</v>
      </c>
      <c r="J221" s="118">
        <f t="shared" si="34"/>
        <v>77.779200000000003</v>
      </c>
      <c r="K221" s="122"/>
      <c r="L221" s="115"/>
      <c r="M221" s="115"/>
      <c r="N221" s="115"/>
      <c r="O221" s="122"/>
      <c r="P221" s="121"/>
      <c r="Q221" s="121"/>
      <c r="R221" s="121"/>
      <c r="S221" s="122"/>
      <c r="T221" s="121"/>
      <c r="U221" s="119"/>
      <c r="V221" s="119"/>
      <c r="W221" s="119"/>
      <c r="X221" s="119"/>
      <c r="Y221" s="119"/>
      <c r="Z221" s="119"/>
      <c r="AA221" s="119"/>
      <c r="AB221" s="119"/>
      <c r="AC221" s="119"/>
      <c r="AD221" s="119"/>
    </row>
    <row r="222" spans="1:30" x14ac:dyDescent="0.25">
      <c r="A222" s="67">
        <v>217</v>
      </c>
      <c r="B222" s="68" t="s">
        <v>113</v>
      </c>
      <c r="C222" s="68" t="s">
        <v>189</v>
      </c>
      <c r="D222" s="98">
        <v>197001</v>
      </c>
      <c r="E222" s="99">
        <v>31.73</v>
      </c>
      <c r="F222" s="100" t="s">
        <v>190</v>
      </c>
      <c r="G222" s="100" t="s">
        <v>19</v>
      </c>
      <c r="H222" s="115">
        <v>7</v>
      </c>
      <c r="I222" s="115">
        <f t="shared" si="24"/>
        <v>222.11</v>
      </c>
      <c r="J222" s="118">
        <f t="shared" ref="J222:J235" si="35">I222*20%</f>
        <v>44.422000000000004</v>
      </c>
      <c r="K222" s="122"/>
      <c r="L222" s="115"/>
      <c r="M222" s="115"/>
      <c r="N222" s="115"/>
      <c r="O222" s="122"/>
      <c r="P222" s="121"/>
      <c r="Q222" s="121"/>
      <c r="R222" s="121"/>
      <c r="S222" s="122"/>
      <c r="T222" s="121"/>
      <c r="U222" s="119"/>
      <c r="V222" s="119"/>
      <c r="W222" s="119"/>
      <c r="X222" s="119"/>
      <c r="Y222" s="119"/>
      <c r="Z222" s="119"/>
      <c r="AA222" s="119"/>
      <c r="AB222" s="119"/>
      <c r="AC222" s="119"/>
      <c r="AD222" s="119"/>
    </row>
    <row r="223" spans="1:30" x14ac:dyDescent="0.25">
      <c r="A223" s="67">
        <v>218</v>
      </c>
      <c r="B223" s="68" t="s">
        <v>113</v>
      </c>
      <c r="C223" s="68" t="s">
        <v>189</v>
      </c>
      <c r="D223" s="101">
        <v>21009</v>
      </c>
      <c r="E223" s="99">
        <v>43.951000000000001</v>
      </c>
      <c r="F223" s="100" t="s">
        <v>191</v>
      </c>
      <c r="G223" s="100" t="s">
        <v>19</v>
      </c>
      <c r="H223" s="115">
        <v>7</v>
      </c>
      <c r="I223" s="115">
        <f t="shared" si="24"/>
        <v>307.65699999999998</v>
      </c>
      <c r="J223" s="118">
        <f t="shared" si="35"/>
        <v>61.531399999999998</v>
      </c>
      <c r="K223" s="122"/>
      <c r="L223" s="115"/>
      <c r="M223" s="115"/>
      <c r="N223" s="115"/>
      <c r="O223" s="122"/>
      <c r="P223" s="121"/>
      <c r="Q223" s="121"/>
      <c r="R223" s="121"/>
      <c r="S223" s="122"/>
      <c r="T223" s="121"/>
      <c r="U223" s="119"/>
      <c r="V223" s="119"/>
      <c r="W223" s="119"/>
      <c r="X223" s="119"/>
      <c r="Y223" s="119"/>
      <c r="Z223" s="119"/>
      <c r="AA223" s="119"/>
      <c r="AB223" s="119"/>
      <c r="AC223" s="119"/>
      <c r="AD223" s="119"/>
    </row>
    <row r="224" spans="1:30" x14ac:dyDescent="0.25">
      <c r="A224" s="67">
        <v>219</v>
      </c>
      <c r="B224" s="68" t="s">
        <v>113</v>
      </c>
      <c r="C224" s="68" t="s">
        <v>189</v>
      </c>
      <c r="D224" s="98">
        <v>49034</v>
      </c>
      <c r="E224" s="99">
        <v>58.204000000000001</v>
      </c>
      <c r="F224" s="100" t="s">
        <v>191</v>
      </c>
      <c r="G224" s="100" t="s">
        <v>319</v>
      </c>
      <c r="H224" s="115">
        <v>7</v>
      </c>
      <c r="I224" s="115">
        <f t="shared" si="24"/>
        <v>407.428</v>
      </c>
      <c r="J224" s="118">
        <f t="shared" si="35"/>
        <v>81.485600000000005</v>
      </c>
      <c r="K224" s="122"/>
      <c r="L224" s="115"/>
      <c r="M224" s="115"/>
      <c r="N224" s="115"/>
      <c r="O224" s="122"/>
      <c r="P224" s="121"/>
      <c r="Q224" s="121"/>
      <c r="R224" s="121"/>
      <c r="S224" s="122"/>
      <c r="T224" s="121"/>
      <c r="U224" s="119"/>
      <c r="V224" s="119"/>
      <c r="W224" s="119"/>
      <c r="X224" s="119"/>
      <c r="Y224" s="119"/>
      <c r="Z224" s="119"/>
      <c r="AA224" s="119"/>
      <c r="AB224" s="119"/>
      <c r="AC224" s="119"/>
      <c r="AD224" s="119"/>
    </row>
    <row r="225" spans="1:30" x14ac:dyDescent="0.25">
      <c r="A225" s="67">
        <v>220</v>
      </c>
      <c r="B225" s="68" t="s">
        <v>113</v>
      </c>
      <c r="C225" s="68" t="s">
        <v>189</v>
      </c>
      <c r="D225" s="98">
        <v>117022</v>
      </c>
      <c r="E225" s="99">
        <v>1.2190000000000001</v>
      </c>
      <c r="F225" s="100" t="s">
        <v>191</v>
      </c>
      <c r="G225" s="100" t="s">
        <v>19</v>
      </c>
      <c r="H225" s="115">
        <v>7</v>
      </c>
      <c r="I225" s="115">
        <f t="shared" si="24"/>
        <v>8.5330000000000013</v>
      </c>
      <c r="J225" s="118">
        <f t="shared" si="35"/>
        <v>1.7066000000000003</v>
      </c>
      <c r="K225" s="122"/>
      <c r="L225" s="115"/>
      <c r="M225" s="115"/>
      <c r="N225" s="115"/>
      <c r="O225" s="122"/>
      <c r="P225" s="121"/>
      <c r="Q225" s="121"/>
      <c r="R225" s="121"/>
      <c r="S225" s="122"/>
      <c r="T225" s="121"/>
      <c r="U225" s="119"/>
      <c r="V225" s="119"/>
      <c r="W225" s="119"/>
      <c r="X225" s="119"/>
      <c r="Y225" s="119"/>
      <c r="Z225" s="119"/>
      <c r="AA225" s="119"/>
      <c r="AB225" s="119"/>
      <c r="AC225" s="119"/>
      <c r="AD225" s="119"/>
    </row>
    <row r="226" spans="1:30" x14ac:dyDescent="0.25">
      <c r="A226" s="67">
        <v>221</v>
      </c>
      <c r="B226" s="68" t="s">
        <v>113</v>
      </c>
      <c r="C226" s="68" t="s">
        <v>189</v>
      </c>
      <c r="D226" s="98">
        <v>122072</v>
      </c>
      <c r="E226" s="99">
        <v>27.024999999999999</v>
      </c>
      <c r="F226" s="100" t="s">
        <v>191</v>
      </c>
      <c r="G226" s="100" t="s">
        <v>316</v>
      </c>
      <c r="H226" s="115">
        <v>7</v>
      </c>
      <c r="I226" s="115">
        <f t="shared" si="24"/>
        <v>189.17499999999998</v>
      </c>
      <c r="J226" s="118">
        <f t="shared" si="35"/>
        <v>37.835000000000001</v>
      </c>
      <c r="K226" s="122"/>
      <c r="L226" s="115"/>
      <c r="M226" s="115"/>
      <c r="N226" s="115"/>
      <c r="O226" s="122"/>
      <c r="P226" s="121"/>
      <c r="Q226" s="121"/>
      <c r="R226" s="121"/>
      <c r="S226" s="122"/>
      <c r="T226" s="121"/>
      <c r="U226" s="119"/>
      <c r="V226" s="119"/>
      <c r="W226" s="119"/>
      <c r="X226" s="119"/>
      <c r="Y226" s="119"/>
      <c r="Z226" s="119"/>
      <c r="AA226" s="119"/>
      <c r="AB226" s="119"/>
      <c r="AC226" s="119"/>
      <c r="AD226" s="119"/>
    </row>
    <row r="227" spans="1:30" x14ac:dyDescent="0.25">
      <c r="A227" s="67">
        <v>222</v>
      </c>
      <c r="B227" s="68" t="s">
        <v>113</v>
      </c>
      <c r="C227" s="68" t="s">
        <v>189</v>
      </c>
      <c r="D227" s="98">
        <v>155030</v>
      </c>
      <c r="E227" s="99">
        <v>11.182</v>
      </c>
      <c r="F227" s="100" t="s">
        <v>191</v>
      </c>
      <c r="G227" s="100" t="s">
        <v>19</v>
      </c>
      <c r="H227" s="115">
        <v>7</v>
      </c>
      <c r="I227" s="115">
        <f t="shared" si="24"/>
        <v>78.274000000000001</v>
      </c>
      <c r="J227" s="118">
        <f t="shared" si="35"/>
        <v>15.654800000000002</v>
      </c>
      <c r="K227" s="122"/>
      <c r="L227" s="115"/>
      <c r="M227" s="115"/>
      <c r="N227" s="115"/>
      <c r="O227" s="122"/>
      <c r="P227" s="121"/>
      <c r="Q227" s="121"/>
      <c r="R227" s="121"/>
      <c r="S227" s="122"/>
      <c r="T227" s="121"/>
      <c r="U227" s="119"/>
      <c r="V227" s="119"/>
      <c r="W227" s="119"/>
      <c r="X227" s="119"/>
      <c r="Y227" s="119"/>
      <c r="Z227" s="119"/>
      <c r="AA227" s="119"/>
      <c r="AB227" s="119"/>
      <c r="AC227" s="119"/>
      <c r="AD227" s="119"/>
    </row>
    <row r="228" spans="1:30" x14ac:dyDescent="0.25">
      <c r="A228" s="67">
        <v>223</v>
      </c>
      <c r="B228" s="68" t="s">
        <v>113</v>
      </c>
      <c r="C228" s="68" t="s">
        <v>192</v>
      </c>
      <c r="D228" s="102" t="s">
        <v>193</v>
      </c>
      <c r="E228" s="99">
        <v>29.997</v>
      </c>
      <c r="F228" s="100" t="s">
        <v>191</v>
      </c>
      <c r="G228" s="100" t="s">
        <v>18</v>
      </c>
      <c r="H228" s="115">
        <v>7</v>
      </c>
      <c r="I228" s="115">
        <f t="shared" si="24"/>
        <v>209.97899999999998</v>
      </c>
      <c r="J228" s="118">
        <f t="shared" si="35"/>
        <v>41.995800000000003</v>
      </c>
      <c r="K228" s="122"/>
      <c r="L228" s="115"/>
      <c r="M228" s="115"/>
      <c r="N228" s="115"/>
      <c r="O228" s="122"/>
      <c r="P228" s="121"/>
      <c r="Q228" s="121"/>
      <c r="R228" s="121"/>
      <c r="S228" s="122"/>
      <c r="T228" s="121"/>
      <c r="U228" s="119"/>
      <c r="V228" s="119"/>
      <c r="W228" s="119"/>
      <c r="X228" s="119"/>
      <c r="Y228" s="119"/>
      <c r="Z228" s="119"/>
      <c r="AA228" s="119"/>
      <c r="AB228" s="119"/>
      <c r="AC228" s="119"/>
      <c r="AD228" s="119"/>
    </row>
    <row r="229" spans="1:30" x14ac:dyDescent="0.25">
      <c r="A229" s="67">
        <v>224</v>
      </c>
      <c r="B229" s="68" t="s">
        <v>113</v>
      </c>
      <c r="C229" s="68" t="s">
        <v>192</v>
      </c>
      <c r="D229" s="102" t="s">
        <v>194</v>
      </c>
      <c r="E229" s="99">
        <v>10.827</v>
      </c>
      <c r="F229" s="100" t="s">
        <v>195</v>
      </c>
      <c r="G229" s="100" t="s">
        <v>21</v>
      </c>
      <c r="H229" s="115">
        <v>9</v>
      </c>
      <c r="I229" s="115">
        <f t="shared" si="24"/>
        <v>97.442999999999998</v>
      </c>
      <c r="J229" s="118">
        <f>I229*20%</f>
        <v>19.488600000000002</v>
      </c>
      <c r="K229" s="122"/>
      <c r="L229" s="115"/>
      <c r="M229" s="115"/>
      <c r="N229" s="115"/>
      <c r="O229" s="122"/>
      <c r="P229" s="121"/>
      <c r="Q229" s="121"/>
      <c r="R229" s="121"/>
      <c r="S229" s="122"/>
      <c r="T229" s="121"/>
      <c r="U229" s="119"/>
      <c r="V229" s="119"/>
      <c r="W229" s="119"/>
      <c r="X229" s="119"/>
      <c r="Y229" s="119"/>
      <c r="Z229" s="119"/>
      <c r="AA229" s="119"/>
      <c r="AB229" s="119"/>
      <c r="AC229" s="119"/>
      <c r="AD229" s="119"/>
    </row>
    <row r="230" spans="1:30" x14ac:dyDescent="0.25">
      <c r="A230" s="67">
        <v>225</v>
      </c>
      <c r="B230" s="68" t="s">
        <v>113</v>
      </c>
      <c r="C230" s="68" t="s">
        <v>192</v>
      </c>
      <c r="D230" s="102" t="s">
        <v>196</v>
      </c>
      <c r="E230" s="99">
        <v>14.909000000000001</v>
      </c>
      <c r="F230" s="100" t="s">
        <v>191</v>
      </c>
      <c r="G230" s="100" t="s">
        <v>21</v>
      </c>
      <c r="H230" s="115">
        <v>7</v>
      </c>
      <c r="I230" s="115">
        <f t="shared" si="24"/>
        <v>104.363</v>
      </c>
      <c r="J230" s="118">
        <f t="shared" si="35"/>
        <v>20.872600000000002</v>
      </c>
      <c r="K230" s="122"/>
      <c r="L230" s="115"/>
      <c r="M230" s="115"/>
      <c r="N230" s="115"/>
      <c r="O230" s="122"/>
      <c r="P230" s="121"/>
      <c r="Q230" s="121"/>
      <c r="R230" s="121"/>
      <c r="S230" s="122"/>
      <c r="T230" s="121"/>
      <c r="U230" s="119"/>
      <c r="V230" s="119"/>
      <c r="W230" s="119"/>
      <c r="X230" s="119"/>
      <c r="Y230" s="119"/>
      <c r="Z230" s="119"/>
      <c r="AA230" s="119"/>
      <c r="AB230" s="119"/>
      <c r="AC230" s="119"/>
      <c r="AD230" s="119"/>
    </row>
    <row r="231" spans="1:30" x14ac:dyDescent="0.25">
      <c r="A231" s="67">
        <v>226</v>
      </c>
      <c r="B231" s="68" t="s">
        <v>113</v>
      </c>
      <c r="C231" s="68" t="s">
        <v>192</v>
      </c>
      <c r="D231" s="102" t="s">
        <v>197</v>
      </c>
      <c r="E231" s="99">
        <v>9.9169999999999998</v>
      </c>
      <c r="F231" s="100" t="s">
        <v>195</v>
      </c>
      <c r="G231" s="100" t="s">
        <v>21</v>
      </c>
      <c r="H231" s="115">
        <v>9</v>
      </c>
      <c r="I231" s="115">
        <f t="shared" si="24"/>
        <v>89.253</v>
      </c>
      <c r="J231" s="118">
        <f>I231*20%</f>
        <v>17.8506</v>
      </c>
      <c r="K231" s="122"/>
      <c r="L231" s="115"/>
      <c r="M231" s="115"/>
      <c r="N231" s="115"/>
      <c r="O231" s="122"/>
      <c r="P231" s="121"/>
      <c r="Q231" s="121"/>
      <c r="R231" s="121"/>
      <c r="S231" s="122"/>
      <c r="T231" s="121"/>
      <c r="U231" s="119"/>
      <c r="V231" s="119"/>
      <c r="W231" s="119"/>
      <c r="X231" s="119"/>
      <c r="Y231" s="119"/>
      <c r="Z231" s="119"/>
      <c r="AA231" s="119"/>
      <c r="AB231" s="119"/>
      <c r="AC231" s="119"/>
      <c r="AD231" s="119"/>
    </row>
    <row r="232" spans="1:30" x14ac:dyDescent="0.25">
      <c r="A232" s="67">
        <v>227</v>
      </c>
      <c r="B232" s="68" t="s">
        <v>113</v>
      </c>
      <c r="C232" s="68" t="s">
        <v>192</v>
      </c>
      <c r="D232" s="102" t="s">
        <v>198</v>
      </c>
      <c r="E232" s="99">
        <v>6.2679999999999998</v>
      </c>
      <c r="F232" s="100" t="s">
        <v>191</v>
      </c>
      <c r="G232" s="100" t="s">
        <v>21</v>
      </c>
      <c r="H232" s="115">
        <v>7</v>
      </c>
      <c r="I232" s="115">
        <f t="shared" si="24"/>
        <v>43.875999999999998</v>
      </c>
      <c r="J232" s="118">
        <f t="shared" si="35"/>
        <v>8.7751999999999999</v>
      </c>
      <c r="K232" s="122"/>
      <c r="L232" s="115"/>
      <c r="M232" s="115"/>
      <c r="N232" s="115"/>
      <c r="O232" s="122"/>
      <c r="P232" s="121"/>
      <c r="Q232" s="121"/>
      <c r="R232" s="121"/>
      <c r="S232" s="122"/>
      <c r="T232" s="121"/>
      <c r="U232" s="119"/>
      <c r="V232" s="119"/>
      <c r="W232" s="119"/>
      <c r="X232" s="119"/>
      <c r="Y232" s="119"/>
      <c r="Z232" s="119"/>
      <c r="AA232" s="119"/>
      <c r="AB232" s="119"/>
      <c r="AC232" s="119"/>
      <c r="AD232" s="119"/>
    </row>
    <row r="233" spans="1:30" x14ac:dyDescent="0.25">
      <c r="A233" s="67">
        <v>228</v>
      </c>
      <c r="B233" s="68" t="s">
        <v>113</v>
      </c>
      <c r="C233" s="68" t="s">
        <v>199</v>
      </c>
      <c r="D233" s="98" t="s">
        <v>200</v>
      </c>
      <c r="E233" s="99">
        <v>119.979</v>
      </c>
      <c r="F233" s="100" t="s">
        <v>191</v>
      </c>
      <c r="G233" s="100" t="s">
        <v>21</v>
      </c>
      <c r="H233" s="115">
        <v>7</v>
      </c>
      <c r="I233" s="115">
        <f t="shared" si="24"/>
        <v>839.85299999999995</v>
      </c>
      <c r="J233" s="118">
        <f t="shared" si="35"/>
        <v>167.97059999999999</v>
      </c>
      <c r="K233" s="122"/>
      <c r="L233" s="115"/>
      <c r="M233" s="115"/>
      <c r="N233" s="115"/>
      <c r="O233" s="122"/>
      <c r="P233" s="121"/>
      <c r="Q233" s="121"/>
      <c r="R233" s="121"/>
      <c r="S233" s="122"/>
      <c r="T233" s="121"/>
      <c r="U233" s="119"/>
      <c r="V233" s="119"/>
      <c r="W233" s="119"/>
      <c r="X233" s="119"/>
      <c r="Y233" s="119"/>
      <c r="Z233" s="119"/>
      <c r="AA233" s="119"/>
      <c r="AB233" s="119"/>
      <c r="AC233" s="119"/>
      <c r="AD233" s="119"/>
    </row>
    <row r="234" spans="1:30" x14ac:dyDescent="0.25">
      <c r="A234" s="67">
        <v>229</v>
      </c>
      <c r="B234" s="68" t="s">
        <v>113</v>
      </c>
      <c r="C234" s="68" t="s">
        <v>201</v>
      </c>
      <c r="D234" s="98" t="s">
        <v>202</v>
      </c>
      <c r="E234" s="99">
        <v>149.41</v>
      </c>
      <c r="F234" s="100" t="s">
        <v>191</v>
      </c>
      <c r="G234" s="100" t="s">
        <v>317</v>
      </c>
      <c r="H234" s="115">
        <v>7</v>
      </c>
      <c r="I234" s="115">
        <f t="shared" si="24"/>
        <v>1045.8699999999999</v>
      </c>
      <c r="J234" s="118">
        <f t="shared" si="35"/>
        <v>209.17399999999998</v>
      </c>
      <c r="K234" s="122"/>
      <c r="L234" s="115"/>
      <c r="M234" s="115"/>
      <c r="N234" s="115"/>
      <c r="O234" s="122"/>
      <c r="P234" s="121"/>
      <c r="Q234" s="121"/>
      <c r="R234" s="121"/>
      <c r="S234" s="122"/>
      <c r="T234" s="121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</row>
    <row r="235" spans="1:30" x14ac:dyDescent="0.25">
      <c r="A235" s="67">
        <v>230</v>
      </c>
      <c r="B235" s="68" t="s">
        <v>113</v>
      </c>
      <c r="C235" s="68" t="s">
        <v>113</v>
      </c>
      <c r="D235" s="103" t="s">
        <v>203</v>
      </c>
      <c r="E235" s="104">
        <v>4.9930000000000003</v>
      </c>
      <c r="F235" s="105" t="s">
        <v>190</v>
      </c>
      <c r="G235" s="105" t="s">
        <v>316</v>
      </c>
      <c r="H235" s="115">
        <v>7</v>
      </c>
      <c r="I235" s="115">
        <f t="shared" si="24"/>
        <v>34.951000000000001</v>
      </c>
      <c r="J235" s="118">
        <f t="shared" si="35"/>
        <v>6.9902000000000006</v>
      </c>
      <c r="K235" s="122"/>
      <c r="L235" s="115"/>
      <c r="M235" s="115"/>
      <c r="N235" s="115"/>
      <c r="O235" s="122"/>
      <c r="P235" s="121"/>
      <c r="Q235" s="121"/>
      <c r="R235" s="121"/>
      <c r="S235" s="122"/>
      <c r="T235" s="121"/>
      <c r="U235" s="119"/>
      <c r="V235" s="119"/>
      <c r="W235" s="119"/>
      <c r="X235" s="119"/>
      <c r="Y235" s="119"/>
      <c r="Z235" s="119"/>
      <c r="AA235" s="119"/>
      <c r="AB235" s="119"/>
      <c r="AC235" s="119"/>
      <c r="AD235" s="119"/>
    </row>
    <row r="236" spans="1:30" x14ac:dyDescent="0.25">
      <c r="A236" s="67">
        <v>231</v>
      </c>
      <c r="B236" s="68" t="s">
        <v>113</v>
      </c>
      <c r="C236" s="68" t="s">
        <v>113</v>
      </c>
      <c r="D236" s="103" t="s">
        <v>204</v>
      </c>
      <c r="E236" s="104">
        <v>3.1970000000000001</v>
      </c>
      <c r="F236" s="105" t="s">
        <v>15</v>
      </c>
      <c r="G236" s="105" t="s">
        <v>318</v>
      </c>
      <c r="H236" s="115">
        <v>9</v>
      </c>
      <c r="I236" s="115">
        <f t="shared" si="24"/>
        <v>28.773</v>
      </c>
      <c r="J236" s="118">
        <f t="shared" ref="J236:J238" si="36">I236*20%</f>
        <v>5.7545999999999999</v>
      </c>
      <c r="K236" s="122"/>
      <c r="L236" s="115"/>
      <c r="M236" s="115"/>
      <c r="N236" s="115"/>
      <c r="O236" s="122"/>
      <c r="P236" s="121"/>
      <c r="Q236" s="121"/>
      <c r="R236" s="121"/>
      <c r="S236" s="122"/>
      <c r="T236" s="121"/>
      <c r="U236" s="119"/>
      <c r="V236" s="119"/>
      <c r="W236" s="119"/>
      <c r="X236" s="119"/>
      <c r="Y236" s="119"/>
      <c r="Z236" s="119"/>
      <c r="AA236" s="119"/>
      <c r="AB236" s="119"/>
      <c r="AC236" s="119"/>
      <c r="AD236" s="119"/>
    </row>
    <row r="237" spans="1:30" x14ac:dyDescent="0.25">
      <c r="A237" s="67">
        <v>232</v>
      </c>
      <c r="B237" s="68" t="s">
        <v>113</v>
      </c>
      <c r="C237" s="68" t="s">
        <v>113</v>
      </c>
      <c r="D237" s="103" t="s">
        <v>205</v>
      </c>
      <c r="E237" s="104">
        <v>25.331</v>
      </c>
      <c r="F237" s="105" t="s">
        <v>86</v>
      </c>
      <c r="G237" s="105" t="s">
        <v>19</v>
      </c>
      <c r="H237" s="115">
        <v>7</v>
      </c>
      <c r="I237" s="115">
        <f t="shared" si="24"/>
        <v>177.31700000000001</v>
      </c>
      <c r="J237" s="118">
        <f t="shared" si="36"/>
        <v>35.4634</v>
      </c>
      <c r="K237" s="122"/>
      <c r="L237" s="115"/>
      <c r="M237" s="115"/>
      <c r="N237" s="115"/>
      <c r="O237" s="122"/>
      <c r="P237" s="121"/>
      <c r="Q237" s="121"/>
      <c r="R237" s="121"/>
      <c r="S237" s="122"/>
      <c r="T237" s="121"/>
      <c r="U237" s="119"/>
      <c r="V237" s="119"/>
      <c r="W237" s="119"/>
      <c r="X237" s="119"/>
      <c r="Y237" s="119"/>
      <c r="Z237" s="119"/>
      <c r="AA237" s="119"/>
      <c r="AB237" s="119"/>
      <c r="AC237" s="119"/>
      <c r="AD237" s="119"/>
    </row>
    <row r="238" spans="1:30" x14ac:dyDescent="0.25">
      <c r="A238" s="67">
        <v>233</v>
      </c>
      <c r="B238" s="68" t="s">
        <v>113</v>
      </c>
      <c r="C238" s="68" t="s">
        <v>113</v>
      </c>
      <c r="D238" s="103" t="s">
        <v>206</v>
      </c>
      <c r="E238" s="104">
        <v>37.923999999999999</v>
      </c>
      <c r="F238" s="106" t="s">
        <v>190</v>
      </c>
      <c r="G238" s="106" t="s">
        <v>21</v>
      </c>
      <c r="H238" s="115">
        <v>7</v>
      </c>
      <c r="I238" s="115">
        <f t="shared" si="24"/>
        <v>265.46800000000002</v>
      </c>
      <c r="J238" s="118">
        <f t="shared" si="36"/>
        <v>53.093600000000009</v>
      </c>
      <c r="K238" s="122"/>
      <c r="L238" s="115"/>
      <c r="M238" s="115"/>
      <c r="N238" s="115"/>
      <c r="O238" s="122"/>
      <c r="P238" s="121"/>
      <c r="Q238" s="121"/>
      <c r="R238" s="121"/>
      <c r="S238" s="122"/>
      <c r="T238" s="121"/>
      <c r="U238" s="119"/>
      <c r="V238" s="119"/>
      <c r="W238" s="119"/>
      <c r="X238" s="119"/>
      <c r="Y238" s="119"/>
      <c r="Z238" s="119"/>
      <c r="AA238" s="119"/>
      <c r="AB238" s="119"/>
      <c r="AC238" s="119"/>
      <c r="AD238" s="119"/>
    </row>
    <row r="239" spans="1:30" x14ac:dyDescent="0.25">
      <c r="A239" s="67">
        <v>234</v>
      </c>
      <c r="B239" s="68" t="s">
        <v>113</v>
      </c>
      <c r="C239" s="68" t="s">
        <v>207</v>
      </c>
      <c r="D239" s="107" t="s">
        <v>208</v>
      </c>
      <c r="E239" s="108">
        <v>42.558999999999997</v>
      </c>
      <c r="F239" s="106" t="s">
        <v>15</v>
      </c>
      <c r="G239" s="106" t="s">
        <v>18</v>
      </c>
      <c r="H239" s="115">
        <v>9</v>
      </c>
      <c r="I239" s="115">
        <f t="shared" si="24"/>
        <v>383.03099999999995</v>
      </c>
      <c r="J239" s="118">
        <f t="shared" ref="J239:J243" si="37">I239*20%</f>
        <v>76.606199999999987</v>
      </c>
      <c r="K239" s="122"/>
      <c r="L239" s="115"/>
      <c r="M239" s="115"/>
      <c r="N239" s="115"/>
      <c r="O239" s="122"/>
      <c r="P239" s="121"/>
      <c r="Q239" s="121"/>
      <c r="R239" s="121"/>
      <c r="S239" s="122"/>
      <c r="T239" s="121"/>
      <c r="U239" s="119"/>
      <c r="V239" s="119"/>
      <c r="W239" s="119"/>
      <c r="X239" s="119"/>
      <c r="Y239" s="119"/>
      <c r="Z239" s="119"/>
      <c r="AA239" s="119"/>
      <c r="AB239" s="119"/>
      <c r="AC239" s="119"/>
      <c r="AD239" s="119"/>
    </row>
    <row r="240" spans="1:30" x14ac:dyDescent="0.25">
      <c r="A240" s="67">
        <v>235</v>
      </c>
      <c r="B240" s="68" t="s">
        <v>113</v>
      </c>
      <c r="C240" s="68" t="s">
        <v>207</v>
      </c>
      <c r="D240" s="107" t="s">
        <v>209</v>
      </c>
      <c r="E240" s="108">
        <v>13.506</v>
      </c>
      <c r="F240" s="106" t="s">
        <v>15</v>
      </c>
      <c r="G240" s="106" t="s">
        <v>318</v>
      </c>
      <c r="H240" s="115">
        <v>9</v>
      </c>
      <c r="I240" s="115">
        <f t="shared" si="24"/>
        <v>121.554</v>
      </c>
      <c r="J240" s="118">
        <f t="shared" si="37"/>
        <v>24.3108</v>
      </c>
      <c r="K240" s="122"/>
      <c r="L240" s="115"/>
      <c r="M240" s="115"/>
      <c r="N240" s="115"/>
      <c r="O240" s="122"/>
      <c r="P240" s="121"/>
      <c r="Q240" s="121"/>
      <c r="R240" s="121"/>
      <c r="S240" s="122"/>
      <c r="T240" s="121"/>
      <c r="U240" s="119"/>
      <c r="V240" s="119"/>
      <c r="W240" s="119"/>
      <c r="X240" s="119"/>
      <c r="Y240" s="119"/>
      <c r="Z240" s="119"/>
      <c r="AA240" s="119"/>
      <c r="AB240" s="119"/>
      <c r="AC240" s="119"/>
      <c r="AD240" s="119"/>
    </row>
    <row r="241" spans="1:30" x14ac:dyDescent="0.25">
      <c r="A241" s="67">
        <v>236</v>
      </c>
      <c r="B241" s="68" t="s">
        <v>113</v>
      </c>
      <c r="C241" s="68" t="s">
        <v>207</v>
      </c>
      <c r="D241" s="107" t="s">
        <v>210</v>
      </c>
      <c r="E241" s="108">
        <v>3.3380000000000001</v>
      </c>
      <c r="F241" s="106" t="s">
        <v>15</v>
      </c>
      <c r="G241" s="106" t="s">
        <v>318</v>
      </c>
      <c r="H241" s="115">
        <v>9</v>
      </c>
      <c r="I241" s="115">
        <f t="shared" si="24"/>
        <v>30.042000000000002</v>
      </c>
      <c r="J241" s="118">
        <f t="shared" si="37"/>
        <v>6.0084000000000009</v>
      </c>
      <c r="K241" s="122"/>
      <c r="L241" s="115"/>
      <c r="M241" s="115"/>
      <c r="N241" s="115"/>
      <c r="O241" s="122"/>
      <c r="P241" s="121"/>
      <c r="Q241" s="121"/>
      <c r="R241" s="121"/>
      <c r="S241" s="122"/>
      <c r="T241" s="121"/>
      <c r="U241" s="119"/>
      <c r="V241" s="119"/>
      <c r="W241" s="119"/>
      <c r="X241" s="119"/>
      <c r="Y241" s="119"/>
      <c r="Z241" s="119"/>
      <c r="AA241" s="119"/>
      <c r="AB241" s="119"/>
      <c r="AC241" s="119"/>
      <c r="AD241" s="119"/>
    </row>
    <row r="242" spans="1:30" x14ac:dyDescent="0.25">
      <c r="A242" s="67">
        <v>237</v>
      </c>
      <c r="B242" s="68" t="s">
        <v>113</v>
      </c>
      <c r="C242" s="68" t="s">
        <v>207</v>
      </c>
      <c r="D242" s="107" t="s">
        <v>211</v>
      </c>
      <c r="E242" s="108">
        <v>1.9990000000000001</v>
      </c>
      <c r="F242" s="106" t="s">
        <v>190</v>
      </c>
      <c r="G242" s="106" t="s">
        <v>316</v>
      </c>
      <c r="H242" s="115">
        <v>7</v>
      </c>
      <c r="I242" s="115">
        <f t="shared" ref="I242:I243" si="38">H242*E242</f>
        <v>13.993</v>
      </c>
      <c r="J242" s="118">
        <f t="shared" si="37"/>
        <v>2.7986000000000004</v>
      </c>
      <c r="K242" s="122"/>
      <c r="L242" s="115"/>
      <c r="M242" s="115"/>
      <c r="N242" s="115"/>
      <c r="O242" s="122"/>
      <c r="P242" s="121"/>
      <c r="Q242" s="121"/>
      <c r="R242" s="121"/>
      <c r="S242" s="122"/>
      <c r="T242" s="121"/>
      <c r="U242" s="119"/>
      <c r="V242" s="119"/>
      <c r="W242" s="119"/>
      <c r="X242" s="119"/>
      <c r="Y242" s="119"/>
      <c r="Z242" s="119"/>
      <c r="AA242" s="119"/>
      <c r="AB242" s="119"/>
      <c r="AC242" s="119"/>
      <c r="AD242" s="119"/>
    </row>
    <row r="243" spans="1:30" x14ac:dyDescent="0.25">
      <c r="A243" s="67">
        <v>238</v>
      </c>
      <c r="B243" s="68" t="s">
        <v>113</v>
      </c>
      <c r="C243" s="68" t="s">
        <v>207</v>
      </c>
      <c r="D243" s="107" t="s">
        <v>212</v>
      </c>
      <c r="E243" s="108">
        <v>48.988999999999997</v>
      </c>
      <c r="F243" s="106" t="s">
        <v>190</v>
      </c>
      <c r="G243" s="106" t="s">
        <v>19</v>
      </c>
      <c r="H243" s="115">
        <v>7</v>
      </c>
      <c r="I243" s="115">
        <f t="shared" si="38"/>
        <v>342.923</v>
      </c>
      <c r="J243" s="118">
        <f t="shared" si="37"/>
        <v>68.584600000000009</v>
      </c>
      <c r="K243" s="122"/>
      <c r="L243" s="121"/>
      <c r="M243" s="121"/>
      <c r="N243" s="121"/>
      <c r="O243" s="122"/>
      <c r="P243" s="121"/>
      <c r="Q243" s="121"/>
      <c r="R243" s="121"/>
      <c r="S243" s="122"/>
      <c r="T243" s="121"/>
      <c r="U243" s="119"/>
      <c r="V243" s="119"/>
      <c r="W243" s="119"/>
      <c r="X243" s="119"/>
      <c r="Y243" s="119"/>
      <c r="Z243" s="119"/>
      <c r="AA243" s="119"/>
      <c r="AB243" s="119"/>
      <c r="AC243" s="119"/>
      <c r="AD243" s="119"/>
    </row>
    <row r="244" spans="1:30" x14ac:dyDescent="0.25">
      <c r="B244" s="16"/>
      <c r="C244" s="16"/>
      <c r="D244" s="8"/>
      <c r="E244" s="6"/>
      <c r="F244" s="23"/>
      <c r="G244" s="23"/>
      <c r="H244" s="116"/>
      <c r="I244" s="116"/>
      <c r="J244" s="116"/>
      <c r="K244" s="128"/>
      <c r="L244" s="123"/>
      <c r="M244" s="123"/>
      <c r="N244" s="123"/>
      <c r="O244" s="128"/>
      <c r="P244" s="123"/>
      <c r="Q244" s="123"/>
      <c r="R244" s="123"/>
      <c r="S244" s="128"/>
      <c r="T244" s="123"/>
    </row>
    <row r="245" spans="1:30" s="12" customFormat="1" x14ac:dyDescent="0.25">
      <c r="D245" s="13"/>
      <c r="K245" s="129"/>
      <c r="L245" s="124"/>
      <c r="M245" s="124"/>
      <c r="N245" s="124"/>
      <c r="O245" s="129"/>
      <c r="P245" s="124"/>
      <c r="Q245" s="124"/>
      <c r="R245" s="124"/>
      <c r="S245" s="129"/>
      <c r="T245" s="124"/>
    </row>
    <row r="246" spans="1:30" x14ac:dyDescent="0.25">
      <c r="B246" s="142" t="s">
        <v>311</v>
      </c>
      <c r="C246" s="142"/>
      <c r="F246" s="25"/>
      <c r="G246" s="25"/>
      <c r="K246" s="128"/>
      <c r="L246" s="123"/>
      <c r="M246" s="123"/>
      <c r="N246" s="123"/>
      <c r="O246" s="128"/>
      <c r="P246" s="123"/>
      <c r="Q246" s="123"/>
      <c r="R246" s="123"/>
      <c r="S246" s="128"/>
      <c r="T246" s="123"/>
    </row>
    <row r="247" spans="1:30" x14ac:dyDescent="0.25">
      <c r="B247" s="64" t="s">
        <v>213</v>
      </c>
      <c r="K247" s="128"/>
      <c r="L247" s="123"/>
      <c r="M247" s="123"/>
      <c r="N247" s="123"/>
      <c r="O247" s="128"/>
      <c r="P247" s="123"/>
      <c r="Q247" s="123"/>
      <c r="R247" s="123"/>
      <c r="S247" s="128"/>
      <c r="T247" s="123"/>
    </row>
    <row r="248" spans="1:30" x14ac:dyDescent="0.25">
      <c r="K248" s="128"/>
      <c r="L248" s="123"/>
      <c r="M248" s="123"/>
      <c r="N248" s="123"/>
      <c r="O248" s="128"/>
      <c r="P248" s="123"/>
      <c r="Q248" s="123"/>
      <c r="R248" s="123"/>
      <c r="S248" s="128"/>
      <c r="T248" s="123"/>
    </row>
    <row r="249" spans="1:30" x14ac:dyDescent="0.25">
      <c r="K249" s="128"/>
      <c r="L249" s="123"/>
      <c r="M249" s="123"/>
      <c r="N249" s="123"/>
      <c r="O249" s="128"/>
      <c r="P249" s="123"/>
      <c r="Q249" s="123"/>
      <c r="R249" s="123"/>
      <c r="S249" s="128"/>
      <c r="T249" s="123"/>
    </row>
    <row r="250" spans="1:30" x14ac:dyDescent="0.25">
      <c r="E250" s="30"/>
      <c r="F250" s="24" t="s">
        <v>310</v>
      </c>
      <c r="G250" s="24"/>
      <c r="K250" s="128"/>
      <c r="L250" s="123"/>
      <c r="M250" s="123"/>
      <c r="N250" s="123"/>
      <c r="O250" s="128"/>
      <c r="P250" s="123"/>
      <c r="Q250" s="123"/>
      <c r="R250" s="123"/>
      <c r="S250" s="128"/>
      <c r="T250" s="123"/>
    </row>
    <row r="251" spans="1:30" x14ac:dyDescent="0.25">
      <c r="F251" s="117" t="s">
        <v>214</v>
      </c>
      <c r="G251" s="117"/>
      <c r="K251" s="128"/>
      <c r="L251" s="123"/>
      <c r="M251" s="123"/>
      <c r="N251" s="123"/>
      <c r="O251" s="128"/>
      <c r="P251" s="123"/>
      <c r="Q251" s="123"/>
      <c r="R251" s="123"/>
      <c r="S251" s="128"/>
      <c r="T251" s="123"/>
    </row>
    <row r="252" spans="1:30" ht="16.5" customHeight="1" x14ac:dyDescent="0.25">
      <c r="K252" s="128"/>
      <c r="L252" s="123"/>
      <c r="M252" s="123"/>
      <c r="N252" s="123"/>
      <c r="O252" s="128"/>
      <c r="P252" s="123"/>
      <c r="Q252" s="123"/>
      <c r="R252" s="123"/>
      <c r="S252" s="128"/>
      <c r="T252" s="123"/>
    </row>
    <row r="253" spans="1:30" x14ac:dyDescent="0.25">
      <c r="B253" s="18"/>
      <c r="C253" s="8"/>
      <c r="D253" s="8"/>
      <c r="E253" s="6"/>
      <c r="F253" s="23"/>
      <c r="G253" s="23"/>
      <c r="K253" s="128"/>
      <c r="L253" s="123"/>
      <c r="M253" s="123"/>
      <c r="N253" s="123"/>
      <c r="O253" s="128"/>
      <c r="P253" s="123"/>
      <c r="Q253" s="123"/>
      <c r="R253" s="123"/>
      <c r="S253" s="128"/>
      <c r="T253" s="123"/>
    </row>
    <row r="254" spans="1:30" x14ac:dyDescent="0.25">
      <c r="B254" s="18"/>
      <c r="C254" s="8"/>
      <c r="D254" s="8"/>
      <c r="E254" s="6"/>
      <c r="F254" s="23"/>
      <c r="G254" s="23"/>
      <c r="K254" s="128"/>
      <c r="L254" s="123"/>
      <c r="M254" s="123"/>
      <c r="N254" s="123"/>
      <c r="O254" s="128"/>
      <c r="P254" s="123"/>
      <c r="Q254" s="123"/>
      <c r="R254" s="123"/>
      <c r="S254" s="128"/>
      <c r="T254" s="123"/>
    </row>
    <row r="255" spans="1:30" x14ac:dyDescent="0.25">
      <c r="B255" s="18"/>
      <c r="C255" s="8"/>
      <c r="D255" s="8"/>
      <c r="E255" s="6"/>
      <c r="F255" s="23"/>
      <c r="G255" s="23"/>
      <c r="K255" s="128"/>
      <c r="L255" s="123"/>
      <c r="M255" s="123"/>
      <c r="N255" s="123"/>
      <c r="O255" s="128"/>
      <c r="P255" s="123"/>
      <c r="Q255" s="123"/>
      <c r="R255" s="123"/>
      <c r="S255" s="128"/>
      <c r="T255" s="123"/>
    </row>
    <row r="256" spans="1:30" x14ac:dyDescent="0.25">
      <c r="B256" s="18"/>
      <c r="C256" s="8"/>
      <c r="D256" s="8"/>
      <c r="E256" s="6"/>
      <c r="F256" s="23"/>
      <c r="G256" s="23"/>
      <c r="K256" s="128"/>
      <c r="L256" s="123"/>
      <c r="M256" s="123"/>
      <c r="N256" s="123"/>
      <c r="O256" s="128"/>
      <c r="P256" s="123"/>
      <c r="Q256" s="123"/>
      <c r="R256" s="123"/>
      <c r="S256" s="128"/>
      <c r="T256" s="123"/>
    </row>
    <row r="257" spans="2:20" x14ac:dyDescent="0.25">
      <c r="B257" s="18"/>
      <c r="C257" s="8"/>
      <c r="D257" s="8"/>
      <c r="E257" s="6"/>
      <c r="F257" s="23"/>
      <c r="G257" s="23"/>
      <c r="K257" s="128"/>
      <c r="L257" s="123"/>
      <c r="M257" s="123"/>
      <c r="N257" s="123"/>
      <c r="O257" s="128"/>
      <c r="P257" s="123"/>
      <c r="Q257" s="123"/>
      <c r="R257" s="123"/>
      <c r="S257" s="128"/>
      <c r="T257" s="123"/>
    </row>
    <row r="258" spans="2:20" x14ac:dyDescent="0.25">
      <c r="B258" s="18"/>
      <c r="C258" s="8"/>
      <c r="D258" s="8"/>
      <c r="E258" s="6"/>
      <c r="F258" s="23"/>
      <c r="G258" s="23"/>
      <c r="K258" s="128"/>
      <c r="L258" s="123"/>
      <c r="M258" s="123"/>
      <c r="N258" s="123"/>
      <c r="O258" s="128"/>
      <c r="P258" s="123"/>
      <c r="Q258" s="123"/>
      <c r="R258" s="123"/>
      <c r="S258" s="128"/>
      <c r="T258" s="123"/>
    </row>
    <row r="259" spans="2:20" x14ac:dyDescent="0.25">
      <c r="B259" s="18"/>
      <c r="C259" s="8"/>
      <c r="D259" s="8"/>
      <c r="E259" s="6"/>
      <c r="F259" s="23"/>
      <c r="G259" s="23"/>
      <c r="K259" s="128"/>
      <c r="L259" s="123"/>
      <c r="M259" s="123"/>
      <c r="N259" s="123"/>
      <c r="O259" s="128"/>
      <c r="P259" s="123"/>
      <c r="Q259" s="123"/>
      <c r="R259" s="123"/>
      <c r="S259" s="128"/>
      <c r="T259" s="123"/>
    </row>
    <row r="260" spans="2:20" x14ac:dyDescent="0.25">
      <c r="B260" s="18"/>
      <c r="C260" s="16"/>
      <c r="D260" s="8"/>
      <c r="E260" s="6"/>
      <c r="F260" s="23"/>
      <c r="G260" s="23"/>
      <c r="K260" s="128"/>
      <c r="L260" s="123"/>
      <c r="M260" s="123"/>
      <c r="N260" s="123"/>
      <c r="O260" s="128"/>
      <c r="P260" s="123"/>
      <c r="Q260" s="123"/>
      <c r="R260" s="123"/>
      <c r="S260" s="128"/>
      <c r="T260" s="123"/>
    </row>
    <row r="261" spans="2:20" x14ac:dyDescent="0.25">
      <c r="B261" s="18"/>
      <c r="C261" s="8"/>
      <c r="D261" s="8"/>
      <c r="E261" s="6"/>
      <c r="F261" s="23"/>
      <c r="G261" s="23"/>
      <c r="K261" s="128"/>
      <c r="L261" s="123"/>
      <c r="M261" s="123"/>
      <c r="N261" s="123"/>
      <c r="O261" s="128"/>
      <c r="P261" s="123"/>
      <c r="Q261" s="123"/>
      <c r="R261" s="123"/>
      <c r="S261" s="128"/>
      <c r="T261" s="123"/>
    </row>
    <row r="262" spans="2:20" x14ac:dyDescent="0.25">
      <c r="B262" s="18"/>
      <c r="C262" s="8"/>
      <c r="D262" s="8"/>
      <c r="E262" s="6"/>
      <c r="F262" s="23"/>
      <c r="G262" s="23"/>
      <c r="K262" s="128"/>
      <c r="L262" s="123"/>
      <c r="M262" s="123"/>
      <c r="N262" s="123"/>
      <c r="O262" s="128"/>
      <c r="P262" s="123"/>
      <c r="Q262" s="123"/>
      <c r="R262" s="123"/>
      <c r="S262" s="128"/>
      <c r="T262" s="123"/>
    </row>
    <row r="263" spans="2:20" x14ac:dyDescent="0.25">
      <c r="B263" s="18"/>
      <c r="C263" s="8"/>
      <c r="D263" s="8"/>
      <c r="E263" s="6"/>
      <c r="F263" s="23"/>
      <c r="G263" s="23"/>
      <c r="K263" s="128"/>
      <c r="L263" s="123"/>
      <c r="M263" s="123"/>
      <c r="N263" s="123"/>
      <c r="O263" s="128"/>
      <c r="P263" s="123"/>
      <c r="Q263" s="123"/>
      <c r="R263" s="123"/>
      <c r="S263" s="128"/>
      <c r="T263" s="123"/>
    </row>
    <row r="264" spans="2:20" x14ac:dyDescent="0.25">
      <c r="B264" s="18"/>
      <c r="C264" s="8"/>
      <c r="D264" s="8"/>
      <c r="E264" s="6"/>
      <c r="F264" s="23"/>
      <c r="G264" s="23"/>
      <c r="K264" s="128"/>
      <c r="L264" s="123"/>
      <c r="M264" s="123"/>
      <c r="N264" s="123"/>
      <c r="O264" s="128"/>
      <c r="P264" s="123"/>
      <c r="Q264" s="123"/>
      <c r="R264" s="123"/>
      <c r="S264" s="128"/>
      <c r="T264" s="123"/>
    </row>
    <row r="265" spans="2:20" x14ac:dyDescent="0.25">
      <c r="B265" s="18"/>
      <c r="C265" s="8"/>
      <c r="D265" s="8"/>
      <c r="E265" s="6"/>
      <c r="F265" s="23"/>
      <c r="G265" s="23"/>
      <c r="K265" s="128"/>
      <c r="L265" s="123"/>
      <c r="M265" s="123"/>
      <c r="N265" s="123"/>
      <c r="O265" s="128"/>
      <c r="P265" s="123"/>
      <c r="Q265" s="123"/>
      <c r="R265" s="123"/>
      <c r="S265" s="128"/>
      <c r="T265" s="123"/>
    </row>
    <row r="266" spans="2:20" x14ac:dyDescent="0.25">
      <c r="B266" s="18"/>
      <c r="C266" s="8"/>
      <c r="D266" s="8"/>
      <c r="E266" s="6"/>
      <c r="F266" s="23"/>
      <c r="G266" s="23"/>
      <c r="K266" s="128"/>
      <c r="L266" s="123"/>
      <c r="M266" s="123"/>
      <c r="N266" s="123"/>
      <c r="O266" s="128"/>
      <c r="P266" s="123"/>
      <c r="Q266" s="123"/>
      <c r="R266" s="123"/>
      <c r="S266" s="128"/>
      <c r="T266" s="123"/>
    </row>
    <row r="267" spans="2:20" x14ac:dyDescent="0.25">
      <c r="B267" s="16"/>
      <c r="C267" s="16"/>
      <c r="D267" s="8"/>
      <c r="E267" s="6"/>
      <c r="F267" s="23"/>
      <c r="G267" s="23"/>
      <c r="K267" s="128"/>
      <c r="L267" s="123"/>
      <c r="M267" s="123"/>
      <c r="N267" s="123"/>
      <c r="O267" s="128"/>
      <c r="P267" s="123"/>
      <c r="Q267" s="123"/>
      <c r="R267" s="123"/>
      <c r="S267" s="128"/>
      <c r="T267" s="123"/>
    </row>
    <row r="268" spans="2:20" x14ac:dyDescent="0.25">
      <c r="K268" s="128"/>
      <c r="L268" s="123"/>
      <c r="M268" s="123"/>
      <c r="N268" s="123"/>
      <c r="O268" s="128"/>
      <c r="P268" s="123"/>
      <c r="Q268" s="123"/>
      <c r="R268" s="123"/>
      <c r="S268" s="128"/>
      <c r="T268" s="123"/>
    </row>
    <row r="269" spans="2:20" x14ac:dyDescent="0.25">
      <c r="K269" s="128"/>
      <c r="L269" s="123"/>
      <c r="M269" s="123"/>
      <c r="N269" s="123"/>
      <c r="O269" s="128"/>
      <c r="P269" s="123"/>
      <c r="Q269" s="123"/>
      <c r="R269" s="123"/>
      <c r="S269" s="128"/>
      <c r="T269" s="123"/>
    </row>
    <row r="270" spans="2:20" x14ac:dyDescent="0.25">
      <c r="K270" s="128"/>
      <c r="L270" s="123"/>
      <c r="M270" s="123"/>
      <c r="N270" s="123"/>
      <c r="O270" s="128"/>
      <c r="P270" s="123"/>
      <c r="Q270" s="123"/>
      <c r="R270" s="123"/>
      <c r="S270" s="128"/>
      <c r="T270" s="123"/>
    </row>
    <row r="271" spans="2:20" x14ac:dyDescent="0.25">
      <c r="K271" s="128"/>
      <c r="L271" s="123"/>
      <c r="M271" s="123"/>
      <c r="N271" s="123"/>
      <c r="O271" s="128"/>
      <c r="P271" s="123"/>
      <c r="Q271" s="123"/>
      <c r="R271" s="123"/>
      <c r="S271" s="128"/>
      <c r="T271" s="123"/>
    </row>
    <row r="272" spans="2:20" x14ac:dyDescent="0.25">
      <c r="K272" s="128"/>
      <c r="L272" s="123"/>
      <c r="M272" s="123"/>
      <c r="N272" s="123"/>
      <c r="O272" s="128"/>
      <c r="P272" s="123"/>
      <c r="Q272" s="123"/>
      <c r="R272" s="123"/>
      <c r="S272" s="128"/>
      <c r="T272" s="123"/>
    </row>
    <row r="273" spans="11:20" x14ac:dyDescent="0.25">
      <c r="K273" s="128"/>
      <c r="L273" s="123"/>
      <c r="M273" s="123"/>
      <c r="N273" s="123"/>
      <c r="O273" s="128"/>
      <c r="P273" s="123"/>
      <c r="Q273" s="123"/>
      <c r="R273" s="123"/>
      <c r="S273" s="128"/>
      <c r="T273" s="123"/>
    </row>
    <row r="274" spans="11:20" x14ac:dyDescent="0.25">
      <c r="K274" s="128"/>
      <c r="L274" s="123"/>
      <c r="M274" s="123"/>
      <c r="N274" s="123"/>
      <c r="O274" s="128"/>
      <c r="P274" s="123"/>
      <c r="Q274" s="123"/>
      <c r="R274" s="123"/>
      <c r="S274" s="128"/>
      <c r="T274" s="123"/>
    </row>
    <row r="275" spans="11:20" x14ac:dyDescent="0.25">
      <c r="K275" s="128"/>
      <c r="L275" s="123"/>
      <c r="M275" s="123"/>
      <c r="N275" s="123"/>
      <c r="O275" s="128"/>
      <c r="P275" s="123"/>
      <c r="Q275" s="123"/>
      <c r="R275" s="123"/>
      <c r="S275" s="128"/>
      <c r="T275" s="123"/>
    </row>
    <row r="276" spans="11:20" x14ac:dyDescent="0.25">
      <c r="K276" s="128"/>
      <c r="L276" s="123"/>
      <c r="M276" s="123"/>
      <c r="N276" s="123"/>
      <c r="O276" s="128"/>
      <c r="P276" s="123"/>
      <c r="Q276" s="123"/>
      <c r="R276" s="123"/>
      <c r="S276" s="128"/>
      <c r="T276" s="123"/>
    </row>
    <row r="277" spans="11:20" x14ac:dyDescent="0.25">
      <c r="K277" s="128"/>
      <c r="L277" s="123"/>
      <c r="M277" s="123"/>
      <c r="N277" s="123"/>
      <c r="O277" s="128"/>
      <c r="P277" s="123"/>
      <c r="Q277" s="123"/>
      <c r="R277" s="123"/>
      <c r="S277" s="128"/>
      <c r="T277" s="123"/>
    </row>
    <row r="278" spans="11:20" x14ac:dyDescent="0.25">
      <c r="K278" s="128"/>
      <c r="L278" s="123"/>
      <c r="M278" s="123"/>
      <c r="N278" s="123"/>
      <c r="O278" s="128"/>
      <c r="P278" s="123"/>
      <c r="Q278" s="123"/>
      <c r="R278" s="123"/>
      <c r="S278" s="128"/>
      <c r="T278" s="123"/>
    </row>
    <row r="279" spans="11:20" x14ac:dyDescent="0.25">
      <c r="K279" s="128"/>
      <c r="L279" s="123"/>
      <c r="M279" s="123"/>
      <c r="N279" s="123"/>
      <c r="O279" s="128"/>
      <c r="P279" s="123"/>
      <c r="Q279" s="123"/>
      <c r="R279" s="123"/>
      <c r="S279" s="128"/>
      <c r="T279" s="123"/>
    </row>
    <row r="280" spans="11:20" x14ac:dyDescent="0.25">
      <c r="K280" s="128"/>
      <c r="L280" s="123"/>
      <c r="M280" s="123"/>
      <c r="N280" s="123"/>
      <c r="O280" s="128"/>
      <c r="P280" s="123"/>
      <c r="Q280" s="123"/>
      <c r="R280" s="123"/>
      <c r="S280" s="128"/>
      <c r="T280" s="123"/>
    </row>
    <row r="281" spans="11:20" x14ac:dyDescent="0.25">
      <c r="K281" s="128"/>
      <c r="L281" s="123"/>
      <c r="M281" s="123"/>
      <c r="N281" s="123"/>
      <c r="O281" s="128"/>
      <c r="P281" s="123"/>
      <c r="Q281" s="123"/>
      <c r="R281" s="123"/>
      <c r="S281" s="128"/>
      <c r="T281" s="123"/>
    </row>
    <row r="282" spans="11:20" x14ac:dyDescent="0.25">
      <c r="K282" s="128"/>
      <c r="L282" s="123"/>
      <c r="M282" s="123"/>
      <c r="N282" s="123"/>
      <c r="O282" s="128"/>
      <c r="P282" s="123"/>
      <c r="Q282" s="123"/>
      <c r="R282" s="123"/>
      <c r="S282" s="128"/>
      <c r="T282" s="123"/>
    </row>
    <row r="283" spans="11:20" x14ac:dyDescent="0.25">
      <c r="K283" s="128"/>
      <c r="L283" s="123"/>
      <c r="M283" s="123"/>
      <c r="N283" s="123"/>
      <c r="O283" s="128"/>
      <c r="P283" s="123"/>
      <c r="Q283" s="123"/>
      <c r="R283" s="123"/>
      <c r="S283" s="128"/>
      <c r="T283" s="123"/>
    </row>
    <row r="284" spans="11:20" x14ac:dyDescent="0.25">
      <c r="K284" s="128"/>
      <c r="L284" s="123"/>
      <c r="M284" s="123"/>
      <c r="N284" s="123"/>
      <c r="O284" s="128"/>
      <c r="P284" s="123"/>
      <c r="Q284" s="123"/>
      <c r="R284" s="123"/>
      <c r="S284" s="128"/>
      <c r="T284" s="123"/>
    </row>
    <row r="285" spans="11:20" x14ac:dyDescent="0.25">
      <c r="K285" s="128"/>
      <c r="L285" s="123"/>
      <c r="M285" s="123"/>
      <c r="N285" s="123"/>
      <c r="O285" s="128"/>
      <c r="P285" s="123"/>
      <c r="Q285" s="123"/>
      <c r="R285" s="123"/>
      <c r="S285" s="128"/>
      <c r="T285" s="123"/>
    </row>
    <row r="286" spans="11:20" x14ac:dyDescent="0.25">
      <c r="K286" s="128"/>
      <c r="L286" s="123"/>
      <c r="M286" s="123"/>
      <c r="N286" s="123"/>
      <c r="O286" s="128"/>
      <c r="P286" s="123"/>
      <c r="Q286" s="123"/>
      <c r="R286" s="123"/>
      <c r="S286" s="128"/>
      <c r="T286" s="123"/>
    </row>
    <row r="287" spans="11:20" x14ac:dyDescent="0.25">
      <c r="K287" s="128"/>
      <c r="L287" s="123"/>
      <c r="M287" s="123"/>
      <c r="N287" s="123"/>
      <c r="O287" s="128"/>
      <c r="P287" s="123"/>
      <c r="Q287" s="123"/>
      <c r="R287" s="123"/>
      <c r="S287" s="128"/>
      <c r="T287" s="123"/>
    </row>
    <row r="288" spans="11:20" x14ac:dyDescent="0.25">
      <c r="K288" s="128"/>
      <c r="L288" s="123"/>
      <c r="M288" s="123"/>
      <c r="N288" s="123"/>
      <c r="O288" s="128"/>
      <c r="P288" s="123"/>
      <c r="Q288" s="123"/>
      <c r="R288" s="123"/>
      <c r="S288" s="128"/>
      <c r="T288" s="123"/>
    </row>
    <row r="289" spans="11:20" x14ac:dyDescent="0.25">
      <c r="K289" s="128"/>
      <c r="L289" s="123"/>
      <c r="M289" s="123"/>
      <c r="N289" s="123"/>
      <c r="O289" s="128"/>
      <c r="P289" s="123"/>
      <c r="Q289" s="123"/>
      <c r="R289" s="123"/>
      <c r="S289" s="128"/>
      <c r="T289" s="123"/>
    </row>
    <row r="325" spans="2:2" x14ac:dyDescent="0.25">
      <c r="B325" s="16"/>
    </row>
    <row r="326" spans="2:2" x14ac:dyDescent="0.25">
      <c r="B326" s="16"/>
    </row>
    <row r="327" spans="2:2" x14ac:dyDescent="0.25">
      <c r="B327" s="19"/>
    </row>
    <row r="328" spans="2:2" x14ac:dyDescent="0.25">
      <c r="B328" s="19"/>
    </row>
    <row r="329" spans="2:2" x14ac:dyDescent="0.25">
      <c r="B329" s="19"/>
    </row>
    <row r="330" spans="2:2" x14ac:dyDescent="0.25">
      <c r="B330" s="19"/>
    </row>
    <row r="331" spans="2:2" x14ac:dyDescent="0.25">
      <c r="B331" s="19"/>
    </row>
    <row r="332" spans="2:2" x14ac:dyDescent="0.25">
      <c r="B332" s="20"/>
    </row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.75" customHeight="1" x14ac:dyDescent="0.25"/>
    <row r="454" spans="4:4" x14ac:dyDescent="0.25">
      <c r="D454" s="10"/>
    </row>
    <row r="489" ht="15.75" customHeight="1" x14ac:dyDescent="0.25"/>
  </sheetData>
  <autoFilter ref="A5:AD243"/>
  <mergeCells count="23">
    <mergeCell ref="B246:C246"/>
    <mergeCell ref="A3:A4"/>
    <mergeCell ref="B3:B4"/>
    <mergeCell ref="C3:C4"/>
    <mergeCell ref="D3:D4"/>
    <mergeCell ref="A1:J2"/>
    <mergeCell ref="K3:K4"/>
    <mergeCell ref="M3:M4"/>
    <mergeCell ref="N3:N4"/>
    <mergeCell ref="O3:O4"/>
    <mergeCell ref="L3:L4"/>
    <mergeCell ref="F3:F4"/>
    <mergeCell ref="H3:H4"/>
    <mergeCell ref="I3:I4"/>
    <mergeCell ref="J3:J4"/>
    <mergeCell ref="G3:G4"/>
    <mergeCell ref="U3:U4"/>
    <mergeCell ref="V3:V4"/>
    <mergeCell ref="P3:P4"/>
    <mergeCell ref="Q3:Q4"/>
    <mergeCell ref="R3:R4"/>
    <mergeCell ref="S3:S4"/>
    <mergeCell ref="T3:T4"/>
  </mergeCells>
  <pageMargins left="0.39370078740157483" right="0.39370078740157483" top="0.39370078740157483" bottom="0.62992125984251968" header="0.31496062992125984" footer="0.31496062992125984"/>
  <pageSetup paperSize="9" orientation="landscape" r:id="rId1"/>
  <headerFooter>
    <oddFooter>&amp;CСтр.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L14" sqref="L14"/>
    </sheetView>
  </sheetViews>
  <sheetFormatPr defaultColWidth="9.140625"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146" t="s">
        <v>29</v>
      </c>
      <c r="B1" s="147"/>
      <c r="C1" s="147"/>
      <c r="D1" s="147"/>
      <c r="E1" s="147"/>
      <c r="F1" s="147"/>
      <c r="G1" s="147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27</v>
      </c>
    </row>
    <row r="3" spans="1:7" ht="33" customHeight="1" thickBot="1" x14ac:dyDescent="0.3">
      <c r="A3" s="148" t="s">
        <v>4</v>
      </c>
      <c r="B3" s="149" t="s">
        <v>1</v>
      </c>
      <c r="C3" s="149" t="s">
        <v>5</v>
      </c>
      <c r="D3" s="150" t="s">
        <v>30</v>
      </c>
      <c r="E3" s="32" t="s">
        <v>6</v>
      </c>
      <c r="F3" s="149" t="s">
        <v>7</v>
      </c>
      <c r="G3" s="149" t="s">
        <v>8</v>
      </c>
    </row>
    <row r="4" spans="1:7" ht="39.75" customHeight="1" thickBot="1" x14ac:dyDescent="0.3">
      <c r="A4" s="148"/>
      <c r="B4" s="149"/>
      <c r="C4" s="149"/>
      <c r="D4" s="151"/>
      <c r="E4" s="37" t="s">
        <v>0</v>
      </c>
      <c r="F4" s="149"/>
      <c r="G4" s="149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9</v>
      </c>
      <c r="C6" s="40" t="s">
        <v>9</v>
      </c>
      <c r="D6" s="41" t="s">
        <v>13</v>
      </c>
      <c r="E6" s="42">
        <v>1.9419999999999999</v>
      </c>
      <c r="F6" s="43" t="s">
        <v>15</v>
      </c>
      <c r="G6" s="44" t="s">
        <v>18</v>
      </c>
    </row>
    <row r="7" spans="1:7" x14ac:dyDescent="0.25">
      <c r="A7" s="5"/>
      <c r="B7" s="14" t="s">
        <v>9</v>
      </c>
      <c r="C7" s="14" t="s">
        <v>9</v>
      </c>
      <c r="D7" s="7" t="s">
        <v>22</v>
      </c>
      <c r="E7" s="29">
        <v>1.5780000000000001</v>
      </c>
      <c r="F7" s="21" t="s">
        <v>15</v>
      </c>
      <c r="G7" s="33" t="s">
        <v>19</v>
      </c>
    </row>
    <row r="8" spans="1:7" x14ac:dyDescent="0.25">
      <c r="A8" s="5"/>
      <c r="B8" s="14" t="s">
        <v>9</v>
      </c>
      <c r="C8" s="14" t="s">
        <v>24</v>
      </c>
      <c r="D8" s="7"/>
      <c r="E8" s="29"/>
      <c r="F8" s="21"/>
      <c r="G8" s="33"/>
    </row>
    <row r="9" spans="1:7" x14ac:dyDescent="0.25">
      <c r="A9" s="5"/>
      <c r="B9" s="14" t="s">
        <v>9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10</v>
      </c>
      <c r="C12" s="14"/>
      <c r="D12" s="11" t="s">
        <v>25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11</v>
      </c>
      <c r="C13" s="14" t="s">
        <v>12</v>
      </c>
      <c r="D13" s="7" t="s">
        <v>14</v>
      </c>
      <c r="E13" s="29">
        <v>277.22000000000003</v>
      </c>
      <c r="F13" s="21" t="s">
        <v>16</v>
      </c>
      <c r="G13" s="33" t="s">
        <v>21</v>
      </c>
    </row>
    <row r="14" spans="1:7" x14ac:dyDescent="0.25">
      <c r="A14" s="5"/>
      <c r="B14" s="14" t="s">
        <v>11</v>
      </c>
      <c r="C14" s="14" t="s">
        <v>12</v>
      </c>
      <c r="D14" s="7" t="s">
        <v>20</v>
      </c>
      <c r="E14" s="29">
        <v>169.35900000000001</v>
      </c>
      <c r="F14" s="21" t="s">
        <v>16</v>
      </c>
      <c r="G14" s="33" t="s">
        <v>21</v>
      </c>
    </row>
    <row r="15" spans="1:7" x14ac:dyDescent="0.25">
      <c r="A15" s="5"/>
      <c r="B15" s="14" t="s">
        <v>11</v>
      </c>
      <c r="C15" s="14" t="s">
        <v>23</v>
      </c>
      <c r="D15" s="7"/>
      <c r="E15" s="29"/>
      <c r="F15" s="21"/>
      <c r="G15" s="33"/>
    </row>
    <row r="16" spans="1:7" x14ac:dyDescent="0.25">
      <c r="A16" s="5"/>
      <c r="B16" s="14" t="s">
        <v>11</v>
      </c>
      <c r="C16" s="14"/>
      <c r="D16" s="7"/>
      <c r="E16" s="29"/>
      <c r="F16" s="21"/>
      <c r="G16" s="33"/>
    </row>
    <row r="17" spans="1:7" x14ac:dyDescent="0.25">
      <c r="A17" s="62" t="s">
        <v>28</v>
      </c>
      <c r="B17" s="14"/>
      <c r="C17" s="14"/>
      <c r="D17" s="7"/>
      <c r="E17" s="29"/>
      <c r="F17" s="21"/>
      <c r="G17" s="33"/>
    </row>
    <row r="18" spans="1:7" x14ac:dyDescent="0.25">
      <c r="A18" s="62" t="s">
        <v>28</v>
      </c>
      <c r="B18" s="14"/>
      <c r="C18" s="15"/>
      <c r="D18" s="7"/>
      <c r="E18" s="29"/>
      <c r="F18" s="21"/>
      <c r="G18" s="33"/>
    </row>
    <row r="19" spans="1:7" x14ac:dyDescent="0.25">
      <c r="A19" s="62" t="s">
        <v>28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10</v>
      </c>
      <c r="C21" s="14"/>
      <c r="D21" s="11" t="s">
        <v>25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10</v>
      </c>
      <c r="C27" s="53"/>
      <c r="D27" s="54" t="s">
        <v>25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25</v>
      </c>
      <c r="E28" s="60" t="s">
        <v>26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145" t="s">
        <v>17</v>
      </c>
      <c r="C30" s="145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ОДЗ ..........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2021-07-29T10:15:47Z</cp:lastPrinted>
  <dcterms:created xsi:type="dcterms:W3CDTF">2015-04-06T16:04:16Z</dcterms:created>
  <dcterms:modified xsi:type="dcterms:W3CDTF">2021-09-08T13:04:24Z</dcterms:modified>
</cp:coreProperties>
</file>